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S:\engenharia_interno\8- OBRAS 2025\2.0 CAPIM FINO - TORRE DE TV\"/>
    </mc:Choice>
  </mc:AlternateContent>
  <xr:revisionPtr revIDLastSave="0" documentId="13_ncr:1_{BFF357B0-2E2A-4FE4-93E1-3C645C447802}" xr6:coauthVersionLast="47" xr6:coauthVersionMax="47" xr10:uidLastSave="{00000000-0000-0000-0000-000000000000}"/>
  <bookViews>
    <workbookView xWindow="-120" yWindow="-120" windowWidth="29040" windowHeight="15840" tabRatio="859" xr2:uid="{00000000-000D-0000-FFFF-FFFF00000000}"/>
  </bookViews>
  <sheets>
    <sheet name="1-  ORÇ. ANALÍTICO" sheetId="1" r:id="rId1"/>
    <sheet name="2- CRONOGRAMA" sheetId="4" r:id="rId2"/>
    <sheet name="3 - SERV. TABELAS OFICIAIS" sheetId="2" r:id="rId3"/>
    <sheet name="4 - BDI " sheetId="5" r:id="rId4"/>
  </sheets>
  <definedNames>
    <definedName name="_xlnm._FilterDatabase" localSheetId="0" hidden="1">'1-  ORÇ. ANALÍTICO'!$B$8:$K$284</definedName>
    <definedName name="_xlnm._FilterDatabase" localSheetId="2" hidden="1">'3 - SERV. TABELAS OFICIAIS'!$B$2:$G$119</definedName>
    <definedName name="_xlnm.Print_Area" localSheetId="0">'1-  ORÇ. ANALÍTICO'!$B$1:$K$284</definedName>
    <definedName name="_xlnm.Print_Area" localSheetId="1">'2- CRONOGRAMA'!$B$2:$G$50</definedName>
    <definedName name="_xlnm.Print_Area" localSheetId="2">'3 - SERV. TABELAS OFICIAIS'!$B$2:$G$130</definedName>
    <definedName name="_xlnm.Print_Area" localSheetId="3">'4 - BDI '!$B$2:$I$68</definedName>
    <definedName name="cronog">#REF!</definedName>
    <definedName name="Excel_BuiltIn_Print_Area_1" localSheetId="0">'1-  ORÇ. ANALÍTICO'!$B$1:$I$50</definedName>
    <definedName name="Excel_BuiltIn_Print_Area_1" localSheetId="3">#REF!</definedName>
    <definedName name="Excel_BuiltIn_Print_Area_1">#REF!</definedName>
    <definedName name="Excel_BuiltIn_Print_Area_1_1" localSheetId="3">#REF!</definedName>
    <definedName name="Excel_BuiltIn_Print_Area_1_1">#REF!</definedName>
    <definedName name="Excel_BuiltIn_Print_Titles_1_1" localSheetId="3">#REF!</definedName>
    <definedName name="Excel_BuiltIn_Print_Titles_1_1">#REF!</definedName>
    <definedName name="Excel_BuiltIn_Print_Titles_1_1_1" localSheetId="3">#REF!</definedName>
    <definedName name="Excel_BuiltIn_Print_Titles_1_1_1">#REF!</definedName>
    <definedName name="TABLE_10_2" localSheetId="0">'1-  ORÇ. ANALÍTICO'!#REF!</definedName>
    <definedName name="TABLE_10_2" localSheetId="3">#REF!</definedName>
    <definedName name="TABLE_10_2">#REF!</definedName>
    <definedName name="TABLE_11_2" localSheetId="0">'1-  ORÇ. ANALÍTICO'!#REF!</definedName>
    <definedName name="TABLE_11_2" localSheetId="3">#REF!</definedName>
    <definedName name="TABLE_11_2">#REF!</definedName>
    <definedName name="TABLE_12_2" localSheetId="0">'1-  ORÇ. ANALÍTICO'!#REF!</definedName>
    <definedName name="TABLE_12_2" localSheetId="3">#REF!</definedName>
    <definedName name="TABLE_12_2">#REF!</definedName>
    <definedName name="TABLE_13_2" localSheetId="0">'1-  ORÇ. ANALÍTICO'!#REF!</definedName>
    <definedName name="TABLE_13_2" localSheetId="3">#REF!</definedName>
    <definedName name="TABLE_13_2">#REF!</definedName>
    <definedName name="TABLE_14_2" localSheetId="0">'1-  ORÇ. ANALÍTICO'!#REF!</definedName>
    <definedName name="TABLE_14_2" localSheetId="3">#REF!</definedName>
    <definedName name="TABLE_14_2">#REF!</definedName>
    <definedName name="TABLE_15_2" localSheetId="0">'1-  ORÇ. ANALÍTICO'!#REF!</definedName>
    <definedName name="TABLE_15_2" localSheetId="3">#REF!</definedName>
    <definedName name="TABLE_15_2">#REF!</definedName>
    <definedName name="TABLE_16_2" localSheetId="0">'1-  ORÇ. ANALÍTICO'!#REF!</definedName>
    <definedName name="TABLE_16_2" localSheetId="3">#REF!</definedName>
    <definedName name="TABLE_16_2">#REF!</definedName>
    <definedName name="TABLE_17_2" localSheetId="0">'1-  ORÇ. ANALÍTICO'!#REF!</definedName>
    <definedName name="TABLE_17_2" localSheetId="3">#REF!</definedName>
    <definedName name="TABLE_17_2">#REF!</definedName>
    <definedName name="TABLE_18_2" localSheetId="0">'1-  ORÇ. ANALÍTICO'!#REF!</definedName>
    <definedName name="TABLE_18_2" localSheetId="3">#REF!</definedName>
    <definedName name="TABLE_18_2">#REF!</definedName>
    <definedName name="TABLE_19_2" localSheetId="0">'1-  ORÇ. ANALÍTICO'!#REF!</definedName>
    <definedName name="TABLE_19_2" localSheetId="3">#REF!</definedName>
    <definedName name="TABLE_19_2">#REF!</definedName>
    <definedName name="TABLE_2" localSheetId="0">'1-  ORÇ. ANALÍTICO'!#REF!</definedName>
    <definedName name="TABLE_2" localSheetId="3">#REF!</definedName>
    <definedName name="TABLE_2">#REF!</definedName>
    <definedName name="TABLE_2_2" localSheetId="0">'1-  ORÇ. ANALÍTICO'!#REF!</definedName>
    <definedName name="TABLE_2_2" localSheetId="3">#REF!</definedName>
    <definedName name="TABLE_2_2">#REF!</definedName>
    <definedName name="TABLE_20_2" localSheetId="0">'1-  ORÇ. ANALÍTICO'!#REF!</definedName>
    <definedName name="TABLE_20_2" localSheetId="3">#REF!</definedName>
    <definedName name="TABLE_20_2">#REF!</definedName>
    <definedName name="TABLE_21_2" localSheetId="0">'1-  ORÇ. ANALÍTICO'!#REF!</definedName>
    <definedName name="TABLE_21_2" localSheetId="3">#REF!</definedName>
    <definedName name="TABLE_21_2">#REF!</definedName>
    <definedName name="TABLE_22_2" localSheetId="0">'1-  ORÇ. ANALÍTICO'!#REF!</definedName>
    <definedName name="TABLE_22_2" localSheetId="3">#REF!</definedName>
    <definedName name="TABLE_22_2">#REF!</definedName>
    <definedName name="TABLE_23_2" localSheetId="0">'1-  ORÇ. ANALÍTICO'!#REF!</definedName>
    <definedName name="TABLE_23_2" localSheetId="3">#REF!</definedName>
    <definedName name="TABLE_23_2">#REF!</definedName>
    <definedName name="TABLE_24_2" localSheetId="0">'1-  ORÇ. ANALÍTICO'!#REF!</definedName>
    <definedName name="TABLE_24_2" localSheetId="3">#REF!</definedName>
    <definedName name="TABLE_24_2">#REF!</definedName>
    <definedName name="TABLE_25_2" localSheetId="0">'1-  ORÇ. ANALÍTICO'!#REF!</definedName>
    <definedName name="TABLE_25_2" localSheetId="3">#REF!</definedName>
    <definedName name="TABLE_25_2">#REF!</definedName>
    <definedName name="TABLE_26_2" localSheetId="0">'1-  ORÇ. ANALÍTICO'!#REF!</definedName>
    <definedName name="TABLE_26_2" localSheetId="3">#REF!</definedName>
    <definedName name="TABLE_26_2">#REF!</definedName>
    <definedName name="TABLE_27_2" localSheetId="0">'1-  ORÇ. ANALÍTICO'!#REF!</definedName>
    <definedName name="TABLE_27_2" localSheetId="3">#REF!</definedName>
    <definedName name="TABLE_27_2">#REF!</definedName>
    <definedName name="TABLE_28_2" localSheetId="0">'1-  ORÇ. ANALÍTICO'!#REF!</definedName>
    <definedName name="TABLE_28_2" localSheetId="3">#REF!</definedName>
    <definedName name="TABLE_28_2">#REF!</definedName>
    <definedName name="TABLE_29_2" localSheetId="0">'1-  ORÇ. ANALÍTICO'!#REF!</definedName>
    <definedName name="TABLE_29_2" localSheetId="3">#REF!</definedName>
    <definedName name="TABLE_29_2">#REF!</definedName>
    <definedName name="TABLE_3_2" localSheetId="0">'1-  ORÇ. ANALÍTICO'!#REF!</definedName>
    <definedName name="TABLE_3_2" localSheetId="3">#REF!</definedName>
    <definedName name="TABLE_3_2">#REF!</definedName>
    <definedName name="TABLE_30_2" localSheetId="0">'1-  ORÇ. ANALÍTICO'!#REF!</definedName>
    <definedName name="TABLE_30_2" localSheetId="3">#REF!</definedName>
    <definedName name="TABLE_30_2">#REF!</definedName>
    <definedName name="TABLE_31_2" localSheetId="0">'1-  ORÇ. ANALÍTICO'!#REF!</definedName>
    <definedName name="TABLE_31_2" localSheetId="3">#REF!</definedName>
    <definedName name="TABLE_31_2">#REF!</definedName>
    <definedName name="TABLE_32_2" localSheetId="0">'1-  ORÇ. ANALÍTICO'!#REF!</definedName>
    <definedName name="TABLE_32_2" localSheetId="3">#REF!</definedName>
    <definedName name="TABLE_32_2">#REF!</definedName>
    <definedName name="TABLE_33_1" localSheetId="3">#REF!</definedName>
    <definedName name="TABLE_33_1">#REF!</definedName>
    <definedName name="TABLE_33_2" localSheetId="0">'1-  ORÇ. ANALÍTICO'!#REF!</definedName>
    <definedName name="TABLE_33_2" localSheetId="3">#REF!</definedName>
    <definedName name="TABLE_33_2">#REF!</definedName>
    <definedName name="TABLE_34_2" localSheetId="0">'1-  ORÇ. ANALÍTICO'!#REF!</definedName>
    <definedName name="TABLE_34_2" localSheetId="3">#REF!</definedName>
    <definedName name="TABLE_34_2">#REF!</definedName>
    <definedName name="TABLE_35_2" localSheetId="0">'1-  ORÇ. ANALÍTICO'!#REF!</definedName>
    <definedName name="TABLE_35_2" localSheetId="3">#REF!</definedName>
    <definedName name="TABLE_35_2">#REF!</definedName>
    <definedName name="TABLE_36_2" localSheetId="0">'1-  ORÇ. ANALÍTICO'!#REF!</definedName>
    <definedName name="TABLE_36_2" localSheetId="3">#REF!</definedName>
    <definedName name="TABLE_36_2">#REF!</definedName>
    <definedName name="TABLE_37_2" localSheetId="0">'1-  ORÇ. ANALÍTICO'!#REF!</definedName>
    <definedName name="TABLE_37_2" localSheetId="3">#REF!</definedName>
    <definedName name="TABLE_37_2">#REF!</definedName>
    <definedName name="TABLE_38_2" localSheetId="0">'1-  ORÇ. ANALÍTICO'!#REF!</definedName>
    <definedName name="TABLE_38_2" localSheetId="3">#REF!</definedName>
    <definedName name="TABLE_38_2">#REF!</definedName>
    <definedName name="TABLE_39_2" localSheetId="0">'1-  ORÇ. ANALÍTICO'!#REF!</definedName>
    <definedName name="TABLE_39_2" localSheetId="3">#REF!</definedName>
    <definedName name="TABLE_39_2">#REF!</definedName>
    <definedName name="TABLE_4_2" localSheetId="0">'1-  ORÇ. ANALÍTICO'!#REF!</definedName>
    <definedName name="TABLE_4_2" localSheetId="3">#REF!</definedName>
    <definedName name="TABLE_4_2">#REF!</definedName>
    <definedName name="TABLE_40_2" localSheetId="0">'1-  ORÇ. ANALÍTICO'!#REF!</definedName>
    <definedName name="TABLE_40_2" localSheetId="3">#REF!</definedName>
    <definedName name="TABLE_40_2">#REF!</definedName>
    <definedName name="TABLE_41_2" localSheetId="0">'1-  ORÇ. ANALÍTICO'!#REF!</definedName>
    <definedName name="TABLE_41_2" localSheetId="3">#REF!</definedName>
    <definedName name="TABLE_41_2">#REF!</definedName>
    <definedName name="TABLE_42_2" localSheetId="0">'1-  ORÇ. ANALÍTICO'!#REF!</definedName>
    <definedName name="TABLE_42_2" localSheetId="3">#REF!</definedName>
    <definedName name="TABLE_42_2">#REF!</definedName>
    <definedName name="TABLE_43_2" localSheetId="0">'1-  ORÇ. ANALÍTICO'!#REF!</definedName>
    <definedName name="TABLE_43_2" localSheetId="3">#REF!</definedName>
    <definedName name="TABLE_43_2">#REF!</definedName>
    <definedName name="TABLE_44_2" localSheetId="0">'1-  ORÇ. ANALÍTICO'!#REF!</definedName>
    <definedName name="TABLE_44_2" localSheetId="3">#REF!</definedName>
    <definedName name="TABLE_44_2">#REF!</definedName>
    <definedName name="TABLE_45_2" localSheetId="0">'1-  ORÇ. ANALÍTICO'!#REF!</definedName>
    <definedName name="TABLE_45_2" localSheetId="3">#REF!</definedName>
    <definedName name="TABLE_45_2">#REF!</definedName>
    <definedName name="TABLE_46_2" localSheetId="0">'1-  ORÇ. ANALÍTICO'!#REF!</definedName>
    <definedName name="TABLE_46_2" localSheetId="3">#REF!</definedName>
    <definedName name="TABLE_46_2">#REF!</definedName>
    <definedName name="TABLE_47_2" localSheetId="0">'1-  ORÇ. ANALÍTICO'!#REF!</definedName>
    <definedName name="TABLE_47_2" localSheetId="3">#REF!</definedName>
    <definedName name="TABLE_47_2">#REF!</definedName>
    <definedName name="TABLE_48_2" localSheetId="0">'1-  ORÇ. ANALÍTICO'!#REF!</definedName>
    <definedName name="TABLE_48_2" localSheetId="3">#REF!</definedName>
    <definedName name="TABLE_48_2">#REF!</definedName>
    <definedName name="TABLE_5_2" localSheetId="0">'1-  ORÇ. ANALÍTICO'!#REF!</definedName>
    <definedName name="TABLE_5_2" localSheetId="3">#REF!</definedName>
    <definedName name="TABLE_5_2">#REF!</definedName>
    <definedName name="TABLE_6_2" localSheetId="0">'1-  ORÇ. ANALÍTICO'!#REF!</definedName>
    <definedName name="TABLE_6_2" localSheetId="3">#REF!</definedName>
    <definedName name="TABLE_6_2">#REF!</definedName>
    <definedName name="TABLE_7_2" localSheetId="0">'1-  ORÇ. ANALÍTICO'!#REF!</definedName>
    <definedName name="TABLE_7_2" localSheetId="3">#REF!</definedName>
    <definedName name="TABLE_7_2">#REF!</definedName>
    <definedName name="TABLE_8_2" localSheetId="0">'1-  ORÇ. ANALÍTICO'!#REF!</definedName>
    <definedName name="TABLE_8_2" localSheetId="3">#REF!</definedName>
    <definedName name="TABLE_8_2">#REF!</definedName>
    <definedName name="TABLE_9_2" localSheetId="0">'1-  ORÇ. ANALÍTICO'!#REF!</definedName>
    <definedName name="TABLE_9_2" localSheetId="3">#REF!</definedName>
    <definedName name="TABLE_9_2">#REF!</definedName>
    <definedName name="_xlnm.Print_Titles" localSheetId="0">'1-  ORÇ. ANALÍTICO'!$1:$10</definedName>
    <definedName name="_xlnm.Print_Titles" localSheetId="1">'2- CRONOGRAMA'!$B:$D,'2- CRONOGRAMA'!$2:$3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22" i="1" l="1"/>
  <c r="J22" i="1" s="1"/>
  <c r="K22" i="1" s="1"/>
  <c r="I23" i="1"/>
  <c r="J23" i="1" s="1"/>
  <c r="K23" i="1" s="1"/>
  <c r="I24" i="1"/>
  <c r="J24" i="1" s="1"/>
  <c r="K24" i="1" s="1"/>
  <c r="I25" i="1"/>
  <c r="J25" i="1" s="1"/>
  <c r="K25" i="1" s="1"/>
  <c r="I26" i="1"/>
  <c r="J26" i="1" s="1"/>
  <c r="K26" i="1" s="1"/>
  <c r="I21" i="1"/>
  <c r="J21" i="1" s="1"/>
  <c r="K21" i="1" s="1"/>
  <c r="I18" i="1"/>
  <c r="J18" i="1" s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N34" i="1"/>
  <c r="I78" i="1"/>
  <c r="J78" i="1" s="1"/>
  <c r="K78" i="1" s="1"/>
  <c r="K19" i="1" l="1"/>
  <c r="K176" i="1" s="1"/>
  <c r="J282" i="1"/>
  <c r="J281" i="1"/>
  <c r="J226" i="1"/>
  <c r="J229" i="1"/>
  <c r="J228" i="1"/>
  <c r="K228" i="1" s="1"/>
  <c r="J230" i="1"/>
  <c r="J246" i="1"/>
  <c r="K229" i="1" l="1"/>
  <c r="K230" i="1" s="1"/>
  <c r="J185" i="1"/>
  <c r="J274" i="1"/>
  <c r="J74" i="1"/>
  <c r="J273" i="1"/>
  <c r="J266" i="1"/>
  <c r="J258" i="1"/>
  <c r="J257" i="1"/>
  <c r="J253" i="1"/>
  <c r="J250" i="1"/>
  <c r="J231" i="1"/>
  <c r="J210" i="1"/>
  <c r="J219" i="1"/>
  <c r="J222" i="1"/>
  <c r="J194" i="1"/>
  <c r="J163" i="1"/>
  <c r="J149" i="1"/>
  <c r="J134" i="1"/>
  <c r="J122" i="1"/>
  <c r="J175" i="1"/>
  <c r="J174" i="1"/>
  <c r="J114" i="1"/>
  <c r="J105" i="1"/>
  <c r="J96" i="1"/>
  <c r="J70" i="1"/>
  <c r="J27" i="1"/>
  <c r="J19" i="1"/>
  <c r="J62" i="1"/>
  <c r="J41" i="1"/>
  <c r="G73" i="1" l="1"/>
  <c r="G279" i="1"/>
  <c r="I280" i="1" l="1"/>
  <c r="J280" i="1" s="1"/>
  <c r="K280" i="1" s="1"/>
  <c r="I279" i="1"/>
  <c r="J279" i="1" s="1"/>
  <c r="K279" i="1" s="1"/>
  <c r="I278" i="1"/>
  <c r="J278" i="1" s="1"/>
  <c r="K278" i="1" s="1"/>
  <c r="I277" i="1"/>
  <c r="J277" i="1" s="1"/>
  <c r="I276" i="1"/>
  <c r="J276" i="1" s="1"/>
  <c r="G109" i="1" l="1"/>
  <c r="G110" i="1"/>
  <c r="I216" i="1"/>
  <c r="J216" i="1" s="1"/>
  <c r="K216" i="1" s="1"/>
  <c r="I218" i="1"/>
  <c r="J218" i="1" s="1"/>
  <c r="K218" i="1" s="1"/>
  <c r="I217" i="1"/>
  <c r="J217" i="1" s="1"/>
  <c r="K217" i="1" s="1"/>
  <c r="J215" i="1"/>
  <c r="K215" i="1" s="1"/>
  <c r="I269" i="1" l="1"/>
  <c r="J269" i="1" s="1"/>
  <c r="K269" i="1" s="1"/>
  <c r="I270" i="1"/>
  <c r="J270" i="1" s="1"/>
  <c r="K270" i="1" s="1"/>
  <c r="I271" i="1"/>
  <c r="J271" i="1" s="1"/>
  <c r="K271" i="1" s="1"/>
  <c r="I272" i="1"/>
  <c r="J272" i="1" s="1"/>
  <c r="K272" i="1" s="1"/>
  <c r="I268" i="1"/>
  <c r="J268" i="1" s="1"/>
  <c r="I262" i="1"/>
  <c r="J262" i="1" s="1"/>
  <c r="K262" i="1" s="1"/>
  <c r="I263" i="1"/>
  <c r="J263" i="1" s="1"/>
  <c r="K263" i="1" s="1"/>
  <c r="I264" i="1"/>
  <c r="J264" i="1" s="1"/>
  <c r="K264" i="1" s="1"/>
  <c r="I265" i="1"/>
  <c r="J265" i="1" s="1"/>
  <c r="K265" i="1" s="1"/>
  <c r="I261" i="1"/>
  <c r="J261" i="1" s="1"/>
  <c r="J252" i="1"/>
  <c r="K252" i="1" s="1"/>
  <c r="K253" i="1" s="1"/>
  <c r="J249" i="1"/>
  <c r="K249" i="1" s="1"/>
  <c r="J248" i="1"/>
  <c r="K248" i="1" s="1"/>
  <c r="J235" i="1"/>
  <c r="K235" i="1" s="1"/>
  <c r="J236" i="1"/>
  <c r="K236" i="1" s="1"/>
  <c r="J237" i="1"/>
  <c r="K237" i="1" s="1"/>
  <c r="J238" i="1"/>
  <c r="K238" i="1" s="1"/>
  <c r="J239" i="1"/>
  <c r="K239" i="1" s="1"/>
  <c r="I241" i="1"/>
  <c r="J241" i="1" s="1"/>
  <c r="K241" i="1" s="1"/>
  <c r="I242" i="1"/>
  <c r="J242" i="1" s="1"/>
  <c r="K242" i="1" s="1"/>
  <c r="I244" i="1"/>
  <c r="J244" i="1" s="1"/>
  <c r="K244" i="1" s="1"/>
  <c r="J234" i="1"/>
  <c r="K234" i="1" s="1"/>
  <c r="J221" i="1"/>
  <c r="K221" i="1" s="1"/>
  <c r="K222" i="1" s="1"/>
  <c r="J214" i="1"/>
  <c r="K214" i="1" s="1"/>
  <c r="J213" i="1"/>
  <c r="K213" i="1" s="1"/>
  <c r="J212" i="1"/>
  <c r="K212" i="1" s="1"/>
  <c r="J198" i="1"/>
  <c r="K198" i="1" s="1"/>
  <c r="J199" i="1"/>
  <c r="K199" i="1" s="1"/>
  <c r="J200" i="1"/>
  <c r="K200" i="1" s="1"/>
  <c r="J201" i="1"/>
  <c r="K201" i="1" s="1"/>
  <c r="J202" i="1"/>
  <c r="K202" i="1" s="1"/>
  <c r="I204" i="1"/>
  <c r="J204" i="1" s="1"/>
  <c r="K204" i="1" s="1"/>
  <c r="I205" i="1"/>
  <c r="J205" i="1" s="1"/>
  <c r="K205" i="1" s="1"/>
  <c r="I207" i="1"/>
  <c r="J207" i="1" s="1"/>
  <c r="K207" i="1" s="1"/>
  <c r="J197" i="1"/>
  <c r="K197" i="1" s="1"/>
  <c r="G268" i="1"/>
  <c r="G261" i="1"/>
  <c r="G111" i="1"/>
  <c r="G113" i="1"/>
  <c r="K250" i="1" l="1"/>
  <c r="K219" i="1"/>
  <c r="K261" i="1"/>
  <c r="K266" i="1" s="1"/>
  <c r="K268" i="1"/>
  <c r="K273" i="1" s="1"/>
  <c r="K274" i="1" l="1"/>
  <c r="D41" i="4" s="1"/>
  <c r="I188" i="1"/>
  <c r="J188" i="1" s="1"/>
  <c r="K188" i="1" s="1"/>
  <c r="I193" i="1"/>
  <c r="J193" i="1" s="1"/>
  <c r="G193" i="1"/>
  <c r="I192" i="1"/>
  <c r="J192" i="1" s="1"/>
  <c r="I191" i="1"/>
  <c r="J191" i="1" s="1"/>
  <c r="I190" i="1"/>
  <c r="J190" i="1" s="1"/>
  <c r="I189" i="1"/>
  <c r="J189" i="1" s="1"/>
  <c r="G189" i="1"/>
  <c r="G190" i="1" s="1"/>
  <c r="I109" i="1"/>
  <c r="J109" i="1" s="1"/>
  <c r="K109" i="1" s="1"/>
  <c r="I110" i="1"/>
  <c r="J110" i="1" s="1"/>
  <c r="I111" i="1"/>
  <c r="J111" i="1" s="1"/>
  <c r="I112" i="1"/>
  <c r="J112" i="1" s="1"/>
  <c r="I113" i="1"/>
  <c r="J113" i="1" s="1"/>
  <c r="K113" i="1" s="1"/>
  <c r="I108" i="1"/>
  <c r="J108" i="1" s="1"/>
  <c r="K108" i="1" s="1"/>
  <c r="F42" i="4" l="1"/>
  <c r="F41" i="4" s="1"/>
  <c r="K193" i="1"/>
  <c r="K189" i="1"/>
  <c r="K190" i="1"/>
  <c r="G191" i="1"/>
  <c r="K277" i="1" s="1"/>
  <c r="K112" i="1"/>
  <c r="K111" i="1"/>
  <c r="K110" i="1"/>
  <c r="K114" i="1" l="1"/>
  <c r="D24" i="4" s="1"/>
  <c r="K276" i="1"/>
  <c r="K281" i="1" s="1"/>
  <c r="G192" i="1"/>
  <c r="K192" i="1" s="1"/>
  <c r="K191" i="1"/>
  <c r="D43" i="4" l="1"/>
  <c r="F44" i="4" s="1"/>
  <c r="F43" i="4" s="1"/>
  <c r="K194" i="1"/>
  <c r="E25" i="4"/>
  <c r="F25" i="4" s="1"/>
  <c r="G25" i="4" s="1"/>
  <c r="K282" i="1"/>
  <c r="C184" i="1"/>
  <c r="J181" i="1"/>
  <c r="C180" i="1"/>
  <c r="C179" i="1"/>
  <c r="D35" i="4" l="1"/>
  <c r="J152" i="1"/>
  <c r="K152" i="1" s="1"/>
  <c r="J153" i="1"/>
  <c r="K153" i="1" s="1"/>
  <c r="J154" i="1"/>
  <c r="K154" i="1" s="1"/>
  <c r="J155" i="1"/>
  <c r="K155" i="1" s="1"/>
  <c r="J156" i="1"/>
  <c r="K156" i="1" s="1"/>
  <c r="I161" i="1"/>
  <c r="J161" i="1" s="1"/>
  <c r="K161" i="1" s="1"/>
  <c r="J151" i="1"/>
  <c r="K151" i="1" s="1"/>
  <c r="J169" i="1"/>
  <c r="K169" i="1" s="1"/>
  <c r="K170" i="1" s="1"/>
  <c r="J166" i="1"/>
  <c r="K166" i="1" s="1"/>
  <c r="J165" i="1"/>
  <c r="K165" i="1" s="1"/>
  <c r="J170" i="1"/>
  <c r="J167" i="1"/>
  <c r="J137" i="1"/>
  <c r="K137" i="1" s="1"/>
  <c r="J138" i="1"/>
  <c r="K138" i="1" s="1"/>
  <c r="J139" i="1"/>
  <c r="K139" i="1" s="1"/>
  <c r="J140" i="1"/>
  <c r="K140" i="1" s="1"/>
  <c r="J141" i="1"/>
  <c r="K141" i="1" s="1"/>
  <c r="I146" i="1"/>
  <c r="J146" i="1" s="1"/>
  <c r="K146" i="1" s="1"/>
  <c r="J136" i="1"/>
  <c r="K136" i="1" s="1"/>
  <c r="J126" i="1"/>
  <c r="K126" i="1" s="1"/>
  <c r="J118" i="1"/>
  <c r="K118" i="1" s="1"/>
  <c r="J119" i="1"/>
  <c r="K119" i="1" s="1"/>
  <c r="J120" i="1"/>
  <c r="K120" i="1" s="1"/>
  <c r="J121" i="1"/>
  <c r="K121" i="1" s="1"/>
  <c r="I89" i="1"/>
  <c r="J89" i="1" s="1"/>
  <c r="K89" i="1" s="1"/>
  <c r="I93" i="1"/>
  <c r="J93" i="1" s="1"/>
  <c r="K93" i="1" s="1"/>
  <c r="I92" i="1"/>
  <c r="J92" i="1" s="1"/>
  <c r="K92" i="1" s="1"/>
  <c r="I90" i="1"/>
  <c r="J90" i="1" s="1"/>
  <c r="K90" i="1" s="1"/>
  <c r="I179" i="1"/>
  <c r="J179" i="1" s="1"/>
  <c r="K179" i="1" s="1"/>
  <c r="I180" i="1"/>
  <c r="J180" i="1" s="1"/>
  <c r="K180" i="1" s="1"/>
  <c r="I184" i="1"/>
  <c r="J184" i="1" s="1"/>
  <c r="K184" i="1" s="1"/>
  <c r="K185" i="1" s="1"/>
  <c r="D33" i="4" s="1"/>
  <c r="I34" i="1"/>
  <c r="J34" i="1" s="1"/>
  <c r="K34" i="1" s="1"/>
  <c r="I35" i="1"/>
  <c r="J35" i="1" s="1"/>
  <c r="K35" i="1" s="1"/>
  <c r="I38" i="1"/>
  <c r="J38" i="1" s="1"/>
  <c r="K38" i="1" s="1"/>
  <c r="I39" i="1"/>
  <c r="J39" i="1" s="1"/>
  <c r="K39" i="1" s="1"/>
  <c r="I50" i="1"/>
  <c r="J50" i="1" s="1"/>
  <c r="K50" i="1" s="1"/>
  <c r="K51" i="1" s="1"/>
  <c r="I57" i="1"/>
  <c r="J57" i="1" s="1"/>
  <c r="K57" i="1" s="1"/>
  <c r="I59" i="1"/>
  <c r="J59" i="1" s="1"/>
  <c r="K59" i="1" s="1"/>
  <c r="I60" i="1"/>
  <c r="J60" i="1" s="1"/>
  <c r="K60" i="1" s="1"/>
  <c r="I65" i="1"/>
  <c r="J65" i="1" s="1"/>
  <c r="K65" i="1" s="1"/>
  <c r="K66" i="1" s="1"/>
  <c r="I68" i="1"/>
  <c r="J68" i="1" s="1"/>
  <c r="K68" i="1" s="1"/>
  <c r="K69" i="1" s="1"/>
  <c r="I73" i="1"/>
  <c r="J73" i="1" s="1"/>
  <c r="K73" i="1" s="1"/>
  <c r="I44" i="1"/>
  <c r="J44" i="1" s="1"/>
  <c r="K44" i="1" s="1"/>
  <c r="I45" i="1"/>
  <c r="J45" i="1" s="1"/>
  <c r="K45" i="1" s="1"/>
  <c r="I46" i="1"/>
  <c r="J46" i="1" s="1"/>
  <c r="K46" i="1" s="1"/>
  <c r="I47" i="1"/>
  <c r="J47" i="1" s="1"/>
  <c r="K47" i="1" s="1"/>
  <c r="I103" i="1"/>
  <c r="J103" i="1" s="1"/>
  <c r="K103" i="1" s="1"/>
  <c r="I54" i="1"/>
  <c r="J54" i="1" s="1"/>
  <c r="K54" i="1" s="1"/>
  <c r="I128" i="1"/>
  <c r="J128" i="1" s="1"/>
  <c r="K128" i="1" s="1"/>
  <c r="I148" i="1"/>
  <c r="J148" i="1" s="1"/>
  <c r="K148" i="1" s="1"/>
  <c r="I145" i="1"/>
  <c r="J145" i="1" s="1"/>
  <c r="K145" i="1" s="1"/>
  <c r="I124" i="1"/>
  <c r="J124" i="1" s="1"/>
  <c r="K124" i="1" s="1"/>
  <c r="I125" i="1"/>
  <c r="J125" i="1" s="1"/>
  <c r="K125" i="1" s="1"/>
  <c r="I208" i="1"/>
  <c r="J208" i="1" s="1"/>
  <c r="K208" i="1" s="1"/>
  <c r="I131" i="1"/>
  <c r="J131" i="1" s="1"/>
  <c r="K131" i="1" s="1"/>
  <c r="I132" i="1"/>
  <c r="J132" i="1" s="1"/>
  <c r="K132" i="1" s="1"/>
  <c r="I133" i="1"/>
  <c r="J133" i="1" s="1"/>
  <c r="K133" i="1" s="1"/>
  <c r="I143" i="1"/>
  <c r="J143" i="1" s="1"/>
  <c r="K143" i="1" s="1"/>
  <c r="I102" i="1"/>
  <c r="J102" i="1" s="1"/>
  <c r="K102" i="1" s="1"/>
  <c r="I99" i="1"/>
  <c r="J99" i="1" s="1"/>
  <c r="K99" i="1" s="1"/>
  <c r="I94" i="1"/>
  <c r="J94" i="1" s="1"/>
  <c r="K94" i="1" s="1"/>
  <c r="I91" i="1"/>
  <c r="J91" i="1" s="1"/>
  <c r="K91" i="1" s="1"/>
  <c r="I83" i="1"/>
  <c r="J83" i="1" s="1"/>
  <c r="K83" i="1" s="1"/>
  <c r="I84" i="1"/>
  <c r="J84" i="1" s="1"/>
  <c r="K84" i="1" s="1"/>
  <c r="I85" i="1"/>
  <c r="J85" i="1" s="1"/>
  <c r="K85" i="1" s="1"/>
  <c r="I58" i="1"/>
  <c r="J58" i="1" s="1"/>
  <c r="K58" i="1" s="1"/>
  <c r="I53" i="1"/>
  <c r="J53" i="1" s="1"/>
  <c r="K53" i="1" s="1"/>
  <c r="I33" i="1"/>
  <c r="J33" i="1" s="1"/>
  <c r="K33" i="1" s="1"/>
  <c r="I82" i="1" l="1"/>
  <c r="J82" i="1" s="1"/>
  <c r="K82" i="1" s="1"/>
  <c r="I86" i="1"/>
  <c r="J86" i="1" s="1"/>
  <c r="K86" i="1" s="1"/>
  <c r="I77" i="1"/>
  <c r="J77" i="1" s="1"/>
  <c r="K77" i="1" s="1"/>
  <c r="K79" i="1" s="1"/>
  <c r="D8" i="4"/>
  <c r="I30" i="1"/>
  <c r="J30" i="1" s="1"/>
  <c r="K30" i="1" s="1"/>
  <c r="I142" i="1"/>
  <c r="J142" i="1" s="1"/>
  <c r="K142" i="1" s="1"/>
  <c r="I240" i="1"/>
  <c r="J240" i="1" s="1"/>
  <c r="K240" i="1" s="1"/>
  <c r="F34" i="4"/>
  <c r="F33" i="4" s="1"/>
  <c r="F36" i="4"/>
  <c r="F35" i="4" s="1"/>
  <c r="K122" i="1"/>
  <c r="K167" i="1"/>
  <c r="K104" i="1"/>
  <c r="K70" i="1"/>
  <c r="D16" i="4" s="1"/>
  <c r="K95" i="1"/>
  <c r="I162" i="1"/>
  <c r="J162" i="1" s="1"/>
  <c r="K162" i="1" s="1"/>
  <c r="I160" i="1"/>
  <c r="J160" i="1" s="1"/>
  <c r="K160" i="1" s="1"/>
  <c r="I159" i="1"/>
  <c r="J159" i="1" s="1"/>
  <c r="K159" i="1" s="1"/>
  <c r="I147" i="1"/>
  <c r="J147" i="1" s="1"/>
  <c r="K147" i="1" s="1"/>
  <c r="I158" i="1"/>
  <c r="J158" i="1" s="1"/>
  <c r="K158" i="1" s="1"/>
  <c r="I157" i="1"/>
  <c r="J157" i="1" s="1"/>
  <c r="K157" i="1" s="1"/>
  <c r="I255" i="1"/>
  <c r="J255" i="1" s="1"/>
  <c r="K255" i="1" s="1"/>
  <c r="I224" i="1"/>
  <c r="J224" i="1" s="1"/>
  <c r="K224" i="1" s="1"/>
  <c r="K181" i="1"/>
  <c r="I144" i="1"/>
  <c r="J144" i="1" s="1"/>
  <c r="K144" i="1" s="1"/>
  <c r="I243" i="1"/>
  <c r="J243" i="1" s="1"/>
  <c r="K243" i="1" s="1"/>
  <c r="I206" i="1"/>
  <c r="J206" i="1" s="1"/>
  <c r="K206" i="1" s="1"/>
  <c r="I130" i="1"/>
  <c r="J130" i="1" s="1"/>
  <c r="K130" i="1" s="1"/>
  <c r="I129" i="1"/>
  <c r="J129" i="1" s="1"/>
  <c r="K129" i="1" s="1"/>
  <c r="I172" i="1"/>
  <c r="J172" i="1" s="1"/>
  <c r="K172" i="1" s="1"/>
  <c r="I245" i="1"/>
  <c r="J245" i="1" s="1"/>
  <c r="K245" i="1" s="1"/>
  <c r="I209" i="1"/>
  <c r="J209" i="1" s="1"/>
  <c r="K209" i="1" s="1"/>
  <c r="I225" i="1"/>
  <c r="J225" i="1" s="1"/>
  <c r="K225" i="1" s="1"/>
  <c r="I256" i="1"/>
  <c r="J256" i="1" s="1"/>
  <c r="K256" i="1" s="1"/>
  <c r="I173" i="1"/>
  <c r="J173" i="1" s="1"/>
  <c r="K173" i="1" s="1"/>
  <c r="I203" i="1"/>
  <c r="J203" i="1" s="1"/>
  <c r="K203" i="1" s="1"/>
  <c r="I127" i="1"/>
  <c r="J127" i="1" s="1"/>
  <c r="K127" i="1" s="1"/>
  <c r="K48" i="1"/>
  <c r="I81" i="1"/>
  <c r="J81" i="1" s="1"/>
  <c r="K81" i="1" s="1"/>
  <c r="K27" i="1" l="1"/>
  <c r="E17" i="4"/>
  <c r="F17" i="4" s="1"/>
  <c r="G17" i="4" s="1"/>
  <c r="E9" i="4"/>
  <c r="E8" i="4" s="1"/>
  <c r="D31" i="4"/>
  <c r="K226" i="1"/>
  <c r="K163" i="1"/>
  <c r="K246" i="1"/>
  <c r="K149" i="1"/>
  <c r="K210" i="1"/>
  <c r="K134" i="1"/>
  <c r="K174" i="1"/>
  <c r="K257" i="1"/>
  <c r="H33" i="5"/>
  <c r="H29" i="5"/>
  <c r="H38" i="5" s="1"/>
  <c r="H22" i="5"/>
  <c r="J104" i="1"/>
  <c r="C103" i="1"/>
  <c r="C102" i="1"/>
  <c r="J100" i="1"/>
  <c r="K100" i="1"/>
  <c r="K105" i="1" s="1"/>
  <c r="D22" i="4" s="1"/>
  <c r="C99" i="1"/>
  <c r="J95" i="1"/>
  <c r="C94" i="1"/>
  <c r="C93" i="1"/>
  <c r="C92" i="1"/>
  <c r="C91" i="1"/>
  <c r="C90" i="1"/>
  <c r="C89" i="1"/>
  <c r="J87" i="1"/>
  <c r="C86" i="1"/>
  <c r="C85" i="1"/>
  <c r="C84" i="1"/>
  <c r="C83" i="1"/>
  <c r="C82" i="1"/>
  <c r="C81" i="1"/>
  <c r="J79" i="1"/>
  <c r="C77" i="1"/>
  <c r="K74" i="1"/>
  <c r="D18" i="4" s="1"/>
  <c r="C73" i="1"/>
  <c r="J69" i="1"/>
  <c r="C68" i="1"/>
  <c r="J66" i="1"/>
  <c r="C65" i="1"/>
  <c r="J61" i="1"/>
  <c r="C60" i="1"/>
  <c r="C59" i="1"/>
  <c r="C58" i="1"/>
  <c r="C57" i="1"/>
  <c r="J55" i="1"/>
  <c r="C53" i="1"/>
  <c r="J51" i="1"/>
  <c r="C50" i="1"/>
  <c r="J48" i="1"/>
  <c r="C47" i="1"/>
  <c r="C46" i="1"/>
  <c r="C45" i="1"/>
  <c r="C44" i="1"/>
  <c r="J40" i="1"/>
  <c r="C39" i="1"/>
  <c r="C38" i="1"/>
  <c r="J36" i="1"/>
  <c r="C35" i="1"/>
  <c r="C34" i="1"/>
  <c r="C33" i="1"/>
  <c r="J31" i="1"/>
  <c r="C30" i="1"/>
  <c r="F9" i="4" l="1"/>
  <c r="G9" i="4" s="1"/>
  <c r="D10" i="4"/>
  <c r="E23" i="4"/>
  <c r="F23" i="4" s="1"/>
  <c r="G23" i="4" s="1"/>
  <c r="F32" i="4"/>
  <c r="F31" i="4" s="1"/>
  <c r="E19" i="4"/>
  <c r="F19" i="4" s="1"/>
  <c r="G19" i="4" s="1"/>
  <c r="K258" i="1"/>
  <c r="D39" i="4" s="1"/>
  <c r="K231" i="1"/>
  <c r="D37" i="4" s="1"/>
  <c r="K283" i="1"/>
  <c r="K175" i="1"/>
  <c r="E16" i="4"/>
  <c r="K31" i="1"/>
  <c r="K55" i="1"/>
  <c r="K40" i="1"/>
  <c r="K61" i="1"/>
  <c r="K36" i="1"/>
  <c r="K87" i="1"/>
  <c r="K96" i="1" l="1"/>
  <c r="D20" i="4" s="1"/>
  <c r="E11" i="4"/>
  <c r="F18" i="4"/>
  <c r="F40" i="4"/>
  <c r="F39" i="4" s="1"/>
  <c r="D45" i="4"/>
  <c r="F38" i="4"/>
  <c r="F37" i="4" s="1"/>
  <c r="E39" i="4"/>
  <c r="G37" i="4"/>
  <c r="D26" i="4"/>
  <c r="E37" i="4"/>
  <c r="E18" i="4"/>
  <c r="K62" i="1"/>
  <c r="D14" i="4" s="1"/>
  <c r="K41" i="1"/>
  <c r="E43" i="4"/>
  <c r="G16" i="4"/>
  <c r="F16" i="4"/>
  <c r="G43" i="4"/>
  <c r="G39" i="4"/>
  <c r="G41" i="4"/>
  <c r="G18" i="4"/>
  <c r="E41" i="4"/>
  <c r="G8" i="4"/>
  <c r="F8" i="4"/>
  <c r="G24" i="4"/>
  <c r="F24" i="4"/>
  <c r="E24" i="4"/>
  <c r="G22" i="4"/>
  <c r="F22" i="4"/>
  <c r="E22" i="4"/>
  <c r="E31" i="4"/>
  <c r="G31" i="4"/>
  <c r="G35" i="4"/>
  <c r="E35" i="4"/>
  <c r="G33" i="4"/>
  <c r="E33" i="4"/>
  <c r="K284" i="1" l="1"/>
  <c r="E21" i="4"/>
  <c r="F21" i="4" s="1"/>
  <c r="G21" i="4" s="1"/>
  <c r="F11" i="4"/>
  <c r="G11" i="4" s="1"/>
  <c r="F10" i="4"/>
  <c r="E10" i="4"/>
  <c r="G10" i="4"/>
  <c r="E20" i="4"/>
  <c r="E27" i="4"/>
  <c r="F27" i="4" s="1"/>
  <c r="G27" i="4" s="1"/>
  <c r="E15" i="4"/>
  <c r="F15" i="4" s="1"/>
  <c r="G15" i="4" s="1"/>
  <c r="D12" i="4"/>
  <c r="G20" i="4" l="1"/>
  <c r="F20" i="4"/>
  <c r="F26" i="4"/>
  <c r="E26" i="4"/>
  <c r="D46" i="4"/>
  <c r="G26" i="4"/>
  <c r="E13" i="4"/>
  <c r="F13" i="4" s="1"/>
  <c r="G13" i="4" s="1"/>
  <c r="G47" i="4" s="1"/>
  <c r="D28" i="4"/>
  <c r="E47" i="4"/>
  <c r="E48" i="4" s="1"/>
  <c r="F47" i="4"/>
  <c r="F14" i="4"/>
  <c r="E14" i="4"/>
  <c r="G14" i="4"/>
  <c r="F48" i="4" l="1"/>
  <c r="G48" i="4" s="1"/>
  <c r="G12" i="4"/>
  <c r="F12" i="4"/>
  <c r="E12" i="4"/>
  <c r="G49" i="4"/>
  <c r="E49" i="4"/>
  <c r="E50" i="4" s="1"/>
  <c r="F49" i="4"/>
  <c r="F50" i="4" l="1"/>
  <c r="G50" i="4" s="1"/>
</calcChain>
</file>

<file path=xl/sharedStrings.xml><?xml version="1.0" encoding="utf-8"?>
<sst xmlns="http://schemas.openxmlformats.org/spreadsheetml/2006/main" count="1663" uniqueCount="647">
  <si>
    <t xml:space="preserve">DATA: </t>
  </si>
  <si>
    <t xml:space="preserve">FONTE DOS PREÇOS Nº 001: </t>
  </si>
  <si>
    <t xml:space="preserve">FONTE DOS PREÇOS Nº 002: </t>
  </si>
  <si>
    <t>BDI SERVIÇOS ACÓRDÃO Nº 2622/2013 - TCU</t>
  </si>
  <si>
    <t>BDI INSUMOS ACÓRDÃO Nº 2622/2013 - TCU</t>
  </si>
  <si>
    <t>ITEM</t>
  </si>
  <si>
    <t>DESCRIÇÃO</t>
  </si>
  <si>
    <t>FONTE</t>
  </si>
  <si>
    <t>CÓDIGO</t>
  </si>
  <si>
    <t>UNIDADE</t>
  </si>
  <si>
    <t>PREÇO TOTAL (R$)</t>
  </si>
  <si>
    <t>CANTEIRO DE OBRAS</t>
  </si>
  <si>
    <t>1.1</t>
  </si>
  <si>
    <t>1.1.1</t>
  </si>
  <si>
    <t>MÊS</t>
  </si>
  <si>
    <t>1.1.2</t>
  </si>
  <si>
    <t>M²</t>
  </si>
  <si>
    <t>X</t>
  </si>
  <si>
    <t>2.1</t>
  </si>
  <si>
    <t>SABESP</t>
  </si>
  <si>
    <t>7 0 0 1 0 0 1 0</t>
  </si>
  <si>
    <t>M</t>
  </si>
  <si>
    <t>7 0 0 1 0 0 1 1</t>
  </si>
  <si>
    <t>SERVIÇOS PRELIMINARES</t>
  </si>
  <si>
    <t>3.1</t>
  </si>
  <si>
    <t>TRÂNSITO E SEGURANÇAS</t>
  </si>
  <si>
    <t>3.1.1</t>
  </si>
  <si>
    <t>7 0 0 2 0 0 0 4</t>
  </si>
  <si>
    <t>SINAPI</t>
  </si>
  <si>
    <t>3.2</t>
  </si>
  <si>
    <t>PASSADIÇOS E TRAVESSIAS</t>
  </si>
  <si>
    <t>3.2.1</t>
  </si>
  <si>
    <t>7 0 0 2 0 0 0 6</t>
  </si>
  <si>
    <t>3.2.2</t>
  </si>
  <si>
    <t>7 0 0 2 0 0 0 7</t>
  </si>
  <si>
    <t>3.2.3</t>
  </si>
  <si>
    <t>7 0 0 2 0 0 0 8</t>
  </si>
  <si>
    <t>3.3</t>
  </si>
  <si>
    <t>SUSTENTAÇÃO DE ESTRUTURAS</t>
  </si>
  <si>
    <t>3.3.1</t>
  </si>
  <si>
    <t>7 0 0 2 0 0 1 0</t>
  </si>
  <si>
    <t>3.3.2</t>
  </si>
  <si>
    <t>7 0 0 2 0 0 0 9</t>
  </si>
  <si>
    <t>UND</t>
  </si>
  <si>
    <t>MOVIMENTO DE TERRA</t>
  </si>
  <si>
    <t>4.1</t>
  </si>
  <si>
    <t>ESCAVAÇÃO MECANIZADA DE VALAS - QUALQUER TERRENO EXCETO ROCHA - ADUTORA</t>
  </si>
  <si>
    <t>4.1.1</t>
  </si>
  <si>
    <t>M³</t>
  </si>
  <si>
    <t>4.1.2</t>
  </si>
  <si>
    <t>4.1.3</t>
  </si>
  <si>
    <t>4.1.4</t>
  </si>
  <si>
    <t>4.2</t>
  </si>
  <si>
    <t>ESCAVAÇÃO GERAL</t>
  </si>
  <si>
    <t>4.2.1</t>
  </si>
  <si>
    <t>7 0 0 3 0 0 4 8</t>
  </si>
  <si>
    <t>4.3</t>
  </si>
  <si>
    <t>ATERROS E RECOBRIMENTOS ESPECIAIS DE VALAS, POÇOS E CAVAS</t>
  </si>
  <si>
    <t>4.3.1</t>
  </si>
  <si>
    <t>7 0 0 3 0 0 1 9</t>
  </si>
  <si>
    <t>4.3.2</t>
  </si>
  <si>
    <t>4.4</t>
  </si>
  <si>
    <t>CARGA, TRANSPORTE E DESCARGA</t>
  </si>
  <si>
    <t>4.4.1</t>
  </si>
  <si>
    <t>7 0 0 3 0 0 9 0</t>
  </si>
  <si>
    <t>4.4.2</t>
  </si>
  <si>
    <t>7 0 0 3 0 0 9 1</t>
  </si>
  <si>
    <t>M³XKM</t>
  </si>
  <si>
    <t>4.4.3</t>
  </si>
  <si>
    <t>7 0 0 3 0 0 9 8</t>
  </si>
  <si>
    <t>4.4.4</t>
  </si>
  <si>
    <t>7 0 0 3 0 0 9 9</t>
  </si>
  <si>
    <t>ESCORAMENTO</t>
  </si>
  <si>
    <t>5.1</t>
  </si>
  <si>
    <t>ESTRUTURAS DE ESCORAMENTO - MADEIRA</t>
  </si>
  <si>
    <t>5.1.1</t>
  </si>
  <si>
    <t>7 0 0 4 0 0 0 3</t>
  </si>
  <si>
    <t>5.2</t>
  </si>
  <si>
    <t>ESTRUTURAS DE ESCORAMENTO - METÁLICO - MADEIRA</t>
  </si>
  <si>
    <t>5.2.1</t>
  </si>
  <si>
    <t>7 0 0 4 0 0 1 4</t>
  </si>
  <si>
    <t>6.1</t>
  </si>
  <si>
    <t>ÁGUAS SUPERFICIAIS</t>
  </si>
  <si>
    <t>6.1.1</t>
  </si>
  <si>
    <t>7 0 0 5 0 0 0 1</t>
  </si>
  <si>
    <t>H</t>
  </si>
  <si>
    <t>FUNDAÇÕES E ESTRUTURAS</t>
  </si>
  <si>
    <t>7.1</t>
  </si>
  <si>
    <t>LASTRO PARA ASSENTAMENTO DE TUBOS E PEÇAS</t>
  </si>
  <si>
    <t>7.1.1</t>
  </si>
  <si>
    <t>7 0 0 7 0 0 4 6</t>
  </si>
  <si>
    <t>7.2</t>
  </si>
  <si>
    <t>CAIXAS PARA VENTOSAS E DESCARGAS DE LINHA</t>
  </si>
  <si>
    <t>7.2.1</t>
  </si>
  <si>
    <t>7 0 0 7 0 1 2 8</t>
  </si>
  <si>
    <t>7.2.2</t>
  </si>
  <si>
    <t>7 0 0 7 0 1 3 5</t>
  </si>
  <si>
    <t>KG</t>
  </si>
  <si>
    <t>7.2.3</t>
  </si>
  <si>
    <t>7 0 0 7 0 1 4 3</t>
  </si>
  <si>
    <t>7.2.4</t>
  </si>
  <si>
    <t>7 0 0 7 0 1 4 8</t>
  </si>
  <si>
    <t>7.2.5</t>
  </si>
  <si>
    <t>7 0 0 7 0 1 6 0</t>
  </si>
  <si>
    <t>7.2.6</t>
  </si>
  <si>
    <t>7.3</t>
  </si>
  <si>
    <t>BLOCOS DE ANCORAGEM</t>
  </si>
  <si>
    <t>7.3.1</t>
  </si>
  <si>
    <t>7.3.2</t>
  </si>
  <si>
    <t>7.3.3</t>
  </si>
  <si>
    <t>7.3.4</t>
  </si>
  <si>
    <t>7.3.5</t>
  </si>
  <si>
    <t>7.3.6</t>
  </si>
  <si>
    <t>ASSENTAMENTO</t>
  </si>
  <si>
    <t>8.1</t>
  </si>
  <si>
    <t>ASSENTAMENTO DE TUBOS DE FERRO FUNDIDO</t>
  </si>
  <si>
    <t>8.1.1</t>
  </si>
  <si>
    <t>8.2</t>
  </si>
  <si>
    <t>CARGA, TRANSPORTE E DESCARGA DE TUBOS DE FERRO FUNDIDO</t>
  </si>
  <si>
    <t>8.2.1</t>
  </si>
  <si>
    <t>T</t>
  </si>
  <si>
    <t>8.2.2</t>
  </si>
  <si>
    <t>TXKM</t>
  </si>
  <si>
    <t>9.1</t>
  </si>
  <si>
    <t>DEMOLIÇÃO DE PAVIMENTAÇÃO</t>
  </si>
  <si>
    <t>9.1.1</t>
  </si>
  <si>
    <t>7 0 0 9 0 0 8 6</t>
  </si>
  <si>
    <t>CV07255</t>
  </si>
  <si>
    <t>10.1</t>
  </si>
  <si>
    <t>10.1.1</t>
  </si>
  <si>
    <t>7 0 0 1 0 0 0 6</t>
  </si>
  <si>
    <t>11.2</t>
  </si>
  <si>
    <t>11.1</t>
  </si>
  <si>
    <t>12.0</t>
  </si>
  <si>
    <t>12.1</t>
  </si>
  <si>
    <t>12.1.1</t>
  </si>
  <si>
    <t>PREÇO UNIT. SEM BDI (R$)</t>
  </si>
  <si>
    <t>HM04203</t>
  </si>
  <si>
    <t>VÁLVULA GAVETA C/FLANGES PN10/16 FERRO FUNDIDO DN=100 MM * (20,00 KG), ACION. VOLANTE, CUNHA DE BORRACHA, MÉTRICA CHATA, PINTURA EPÓXI EM PÓ NBR 14968 ÁGUA/ESGOTO</t>
  </si>
  <si>
    <t>HM03001</t>
  </si>
  <si>
    <t>CURVA 45º COM FLANGES PN10/16 FERRO FUNDIDO DN=100 MM * (10,50 KG) PINTURA BETUMINOSA - ACESSÓRIOS NÃO INCLUSOS NBR 7675 ÁGUA</t>
  </si>
  <si>
    <t xml:space="preserve">HM01430 </t>
  </si>
  <si>
    <t>TAMPÃO FERRO FUNDIDO DN 900 MM COM ARO NTS 033</t>
  </si>
  <si>
    <t>HM01366</t>
  </si>
  <si>
    <t>CAIXA TIPO T-5 FERRO FUNDIDO DN 100 MM COM TAMPA ARTICULADA PARA VÁLVULA NTS 033</t>
  </si>
  <si>
    <t xml:space="preserve">HM06361 </t>
  </si>
  <si>
    <t>HASTE DE PROLONGAMENTO C/QUADRADO E BOCA DE CHAVE FERRO TREFILADO D=1.1/8" X L=5 M (5 KG/M) PINTURA EPÓXI AZUL P/MANOBRA DE VÁLVULAS</t>
  </si>
  <si>
    <t>HM01292</t>
  </si>
  <si>
    <t>ACESSÓRIOS PARA FLANGE DN=100 PN10 AÇO GALV D=5/8" X L=2 3/4" 8 CJ (PARAFUSO, PORCA E ARRUELA) NORMA 0100-400-E027 FL3/3</t>
  </si>
  <si>
    <t>HM03002</t>
  </si>
  <si>
    <t>CURVA 90º COM FLANGES PN10/16 FERRO FUNDIDO DN=100 MM * (11,00 KG) PINTURA BETUMINOSA - ACESSÓRIOS NÃO INCLUSOS NBR 7675 ÁGUA</t>
  </si>
  <si>
    <t>HM02963</t>
  </si>
  <si>
    <t>CURVA 90º COM BOLSAS JE2GS FERRO FUNDIDO DN=100 MM * (13,20 KG) PINTURA BETUMINOSA E ANÉIS DE BORRACHA INCLUSOS NBR 7675 PARA ÁGUA</t>
  </si>
  <si>
    <t>HM04220</t>
  </si>
  <si>
    <t>VENTOSA TRÍPLICE FUNÇÃO C/FLANGES PN10/16 FERRO FUNDIDO DN=100 MM PINTURA EPÓXI NTS 322 ÁGUA</t>
  </si>
  <si>
    <t>HM03943</t>
  </si>
  <si>
    <t>TUBO C/FLANGE PN10/16 E PONTA FERRO FUNDIDO DN=100 MM L=5.800 MM * (104,26 KG) PINTURA BETUMINOSA, ACESSÓRIOS NÃO INCLUSOS NBR 7675 ÁGUA</t>
  </si>
  <si>
    <t xml:space="preserve">HM03937 </t>
  </si>
  <si>
    <t>TUBO C/FLANGE PN10/16 E PONTA FERRO FUNDIDO DN=100 MM L=3.000 MM * (56,10 KG) PINTURA BETUMINOSA, ACESSÓRIOS NÃO INCLUSOS NBR 7675 ÁGUA</t>
  </si>
  <si>
    <t xml:space="preserve">HM03207 </t>
  </si>
  <si>
    <t>ABRAÇADEIRA DE VEDAÇÃO FERRO FUNDIDO DN=100 MM MULTIPARTIDA PARA REPARO DE TUBOS</t>
  </si>
  <si>
    <t xml:space="preserve">HM07639 </t>
  </si>
  <si>
    <t>VÁLVULA BORBOLETA C/FLANGES PN10 FERRO FUNDIDO DN=600MM * (458,00 KG) TIPO BIEXCÊNTRICA, ACION. MANUAL POR VOLANTE, PINTURA EPÓXI POLIAMIDA AWWA C504 ÁGUA/ESGOTO</t>
  </si>
  <si>
    <t>PARAFUSO DE ACO ZINCADO, TIPO CHUMBADOR PARABOLT, DIAMETRO 1/2", COMPRIMENTO 75 MM</t>
  </si>
  <si>
    <t>CHAPA DE ACO GROSSA, ASTM A36, E = 3/8" (9,53 MM) 74,69 KG/M2</t>
  </si>
  <si>
    <t>TUBO PEAD LISO PARA REDE DE ÁGUA OU ESGOTO, DIÂMETRO DE 630 MM, JUNTA SOLDADA (NÃO INCLUI A EXECUÇÃO DE SOLDA) - FORNECIMENTO E ASSENTAMENTO. AF_12/2021</t>
  </si>
  <si>
    <t>7 0 1 1 0 1 6 1</t>
  </si>
  <si>
    <t>ESCADA TIPO MARINHEIRO FIBRA DE VIDRO DESNÍVEL MÁX 10M</t>
  </si>
  <si>
    <t>7 0 1 1 0 1 7 3</t>
  </si>
  <si>
    <t>GRADE DE PISO PULTRUDADA PRFV (FIBRA DE VIDRO) H=50 MM VÃO 38X150 MM INCLUINDO QUADRO DE APOIO (NTS 330)</t>
  </si>
  <si>
    <t>M2</t>
  </si>
  <si>
    <t>7 0 0 1 0 0 0 4</t>
  </si>
  <si>
    <t>LOCAÇÃO E ACOMPANHAMENTO TOPOGRÁFICO DE OBRAS ESPECIAIS</t>
  </si>
  <si>
    <t>EQ.DIA</t>
  </si>
  <si>
    <t>7 0 0 1 0 0 0 3</t>
  </si>
  <si>
    <t>LOCAÇÃO DE ADUTORAS, COLETORES-TRONCO E INTERCEPTORES (ATÉ DIÂM. 500 MM)</t>
  </si>
  <si>
    <t>LOCAÇÃO DE ADUTORAS, COLETORES-TRONCO E INTERCEPTORES (ACIMA DIÂM. 500 MM)</t>
  </si>
  <si>
    <t>CADASTRO DE ADUTORAS, COLETORES-TRONCO E INTERCEPTORES (ATÉ DIÂM. 500 MM)</t>
  </si>
  <si>
    <t>CADASTRO DE ADUTORAS, COLETORES-TRONCO E INTERCEPTORES (ACIMA DIÂM. 500 MM)</t>
  </si>
  <si>
    <t>SINALIZAÇÃO DE TRÁFEGO</t>
  </si>
  <si>
    <t>TAPUME COM TELHA METÁLICA. AF_03/2024</t>
  </si>
  <si>
    <t>PASSADIÇOS DE MADEIRA PARA PEDESTRES</t>
  </si>
  <si>
    <t>PASSADIÇOS DE MADEIRA PARA VEÍCULOS</t>
  </si>
  <si>
    <t>PASSADIÇOS DE CHAPA METÁLICA PARA VEÍCULOS</t>
  </si>
  <si>
    <t>SUSTENTAÇÃO DE TUBULAÇÕES EXISTENTES - PRANCHAS DE PEROBA</t>
  </si>
  <si>
    <t>M3</t>
  </si>
  <si>
    <t>ESCORAMENTO DE POSTES</t>
  </si>
  <si>
    <t>LIMPEZA MECANIZADA DE CAMADA VEGETAL, VEGETAÇÃO E PEQUENAS ÁRVORES (DIÂMETRO DE TRONCO MENOR QUE 0,20 M), COM TRATOR DE ESTEIRAS. AF_03/2024</t>
  </si>
  <si>
    <t>ESCAVAÇÃO MECANIZADA DE VALA COM PROF. ATÉ 1,5 M (MÉDIA MONTANTE E JUSANTE/UMA COMPOSIÇÃO POR TRECHO), ESCAVADEIRA (0,8 M3), LARG. DE 1,5 M A 2,5 M, EM SOLO DE 1A CATEGORIA, LOCAIS COM BAIXO NÍVEL DE INTERFERÊNCIA. AF_02/2021</t>
  </si>
  <si>
    <t>ESCAVAÇÃO MECANIZADA DE VALA COM PROF. MAIOR QUE 1,5 M E ATÉ 3,0 M</t>
  </si>
  <si>
    <t>ESCAVAÇÃO MECANIZADA DE VALA COM PROF. MAIOR QUE 3,0 M ATÉ 4,5 M</t>
  </si>
  <si>
    <t>ESCAVAÇÃO MECANIZADA DE VALA COM PROF. MAIOR QUE 4,5 M ATÉ 6,0 M</t>
  </si>
  <si>
    <t>ESCAVAÇÃO EM ROCHA COMPACTA A FRIO COM ARGAMASSA EXPANSIVA, EM POÇOS E VALAS</t>
  </si>
  <si>
    <t>7 0 1 8 0 0 0 9</t>
  </si>
  <si>
    <t>CONSERV. DE ÁREAS VERDES (CAPINA C/REMOÇÃO DE VEGET. DIVERSAS E EXTERMÍNIO PRAGAS EM CAMINHOS E/OU FAIXAS)</t>
  </si>
  <si>
    <t>ESCAVAÇÃO MECANIZADA DE VALA COM PROFUNDIDADE ATÉ 1,5 M</t>
  </si>
  <si>
    <t>ATERRO DE VALAS, POÇOS E CAVAS COMPACTADO MECANICAMENTE, SEM CONTROLE DO G.C. (A)</t>
  </si>
  <si>
    <t>CARGA E DESCARGA - SOLO (A)</t>
  </si>
  <si>
    <t>TRANSPORTE DE MATERIAL ESCAVADO - SOLO (A)</t>
  </si>
  <si>
    <t>m³xkm</t>
  </si>
  <si>
    <t>CARGA E DESCARGA - ROCHA (B)</t>
  </si>
  <si>
    <t>TRANSPORTE DE MATERIAL ESCAVADO - ROCHA (B)</t>
  </si>
  <si>
    <t>ESCORAMENTO CONTÍNUO (A)</t>
  </si>
  <si>
    <t>ESCORAMENTO METÁLICO-MADEIRA COM LONGARINAS E ESTRONCAS - PROFUNDIDADE ATÉ 6,00 M (A)</t>
  </si>
  <si>
    <t>ESGOTAMENTO COM BOMBAS DE SUPERFÍCIE OU SUBMERSAS</t>
  </si>
  <si>
    <t>hph</t>
  </si>
  <si>
    <t>PREPARO DE FUNDO DE VALA COM LARGURA MAIOR OU IGUAL A 1,5 M E MENOR QUE 2,5 M, COM CAMADA DE BRITA, LANÇAMENTO MECANIZADO. AF_08/2020</t>
  </si>
  <si>
    <t>7 0 0 7 0 1 2 6</t>
  </si>
  <si>
    <t>FÔRMAS DE MADEIRA - COMUM</t>
  </si>
  <si>
    <t>m2</t>
  </si>
  <si>
    <t>ARMAÇÃO DE ESTRUTURAS DIVERSAS DE CONCRETO ARMADO, EXCETO VIGAS, PILARES, LAJES E FUNDAÇÕES, UTILIZANDO AÇO CA-50 DE 6,3 MM - MONTAGEM. AF_0 6/2022</t>
  </si>
  <si>
    <t>ARMAÇÃO DE ESTRUTURAS DIVERSAS DE CONCRETO ARMADO, EXCETO VIGAS, PILARES, LAJES E FUNDAÇÕES, UTILIZANDO AÇO CA-50 DE 8,0 MM - MONTAGEM. AF_0 6/2022</t>
  </si>
  <si>
    <t>kg</t>
  </si>
  <si>
    <t>ARMAÇÃO DE ESTRUTURAS DIVERSAS DE CONCRETO ARMADO, EXCETO VIGAS, PILARES, LAJES E FUNDAÇÕES, UTILIZANDO AÇO CA-50 DE 10,0 MM - MONTAGEM. AF_0 6/2022</t>
  </si>
  <si>
    <t>ARMAÇÃO DE ESTRUTURAS DIVERSAS DE CONCRETO ARMADO, EXCETO VIGAS, PILARES, LAJES E FUNDAÇÕES, UTILIZANDO AÇO CA-50 DE 12,5 MM - MONTAGEM. AF_0 6/2022</t>
  </si>
  <si>
    <t>ARMAÇÃO DE ESTRUTURAS DIVERSAS DE CONCRETO ARMADO, EXCETO VIGAS, PILARES, LAJES E FUNDAÇÕES, UTILIZANDO AÇO CA-50 DE 16,0 MM - MONTAGEM. AF_0 6/2022</t>
  </si>
  <si>
    <t>ARMAÇÃO DE ESTRUTURAS DIVERSAS DE CONCRETO ARMADO, EXCETO VIGAS, PILARES, LAJES E FUNDAÇÕES, UTILIZANDO AÇO CA-50 DE 20,0 MM - MONTAGEM. AF_0 6/2022</t>
  </si>
  <si>
    <t>CONCRETO MAGRO PARA LASTRO, TRAÇO 1:4,5:4,5 (EM MASSA SECA DE CIMENTO/ AREIA MÉDIA/ BRITA 1) - PREPARO MECÂNICO COM BETONEIRA 400 L. AF_05/2 021</t>
  </si>
  <si>
    <t>m³</t>
  </si>
  <si>
    <t>CONCRETO FCK = 30MPA, TRAÇO 1:2,1:2,5 (EM MASSA SECA DE CIMENTO/ AREIA MÉDIA/ BRITA 1) - PREPARO MECÂNICO COM BETONEIRA 400 L. AF_05/2021</t>
  </si>
  <si>
    <t>LANÇAMENTO COM USO DE BOMBA, ADENSAMENTO E ACABAMENTO DE CONCRETO EM ESTRUTURAS. AF_02/2022</t>
  </si>
  <si>
    <t>7 0 0 7 0 3 3 5</t>
  </si>
  <si>
    <t>ESTACA TIPO HÉLICE CONTÍNUA, DIÂMETRO 40 CM - CAA III E IV</t>
  </si>
  <si>
    <t>m</t>
  </si>
  <si>
    <t>ASSENTAMENTO DE TUBO DE FERRO FUNDIDO PARA REDE DE ÁGUA, DN 300 MM, JUNTA ELÁSTICA, INSTALADO EM LOCAL COM NÍVEL BAIXO DE INTERFERÊNCIAS (NÃ O INCLUI FORNECIMENTO). AF_05/2024</t>
  </si>
  <si>
    <t>ASSENTAMENTO DE TUBO DE FERRO FUNDIDO PARA REDE DE ÁGUA, DN 500 MM, JUNTA ELÁSTICA, INSTALADO EM LOCAL COM NÍVEL BAIXO DE INTERFERÊNCIAS (NÃ O INCLUI FORNECIMENTO). AF_05/2024</t>
  </si>
  <si>
    <t>ASSENTAMENTO DE TUBO DE FERRO FUNDIDO PARA REDE DE ÁGUA, DN 600 MM, JUNTA ELÁSTICA, INSTALADO EM LOCAL COM NÍVEL BAIXO DE INTERFERÊNCIAS (NÃ O INCLUI FORNECIMENTO). AF_05/2024</t>
  </si>
  <si>
    <t>CARGA, MANOBRA E DESCARGA DE TUBOS METÁLICOS, DN 600 MM, EM CAMINHÃO CARROCERIA COM GUINDAUTO (MUNCK) 11,7 TM. AF_07/2020</t>
  </si>
  <si>
    <t>t</t>
  </si>
  <si>
    <t>TRANSPORTE COM CAMINHÃO CARROCERIA COM GUINDAUTO (MUNCK), MOMENTO MÁXIMO DE CARGA 11,7 TM, EM VIA URBANA PAVIMENTADA, DMT ATÉ 30KM. AF_07/2020</t>
  </si>
  <si>
    <t>txkm</t>
  </si>
  <si>
    <t>ASSENTAMENTO DE TUBO DE PVC PARA REDE COLETORA DE ESGOTO DE PAREDE MACIÇA, DN 400 MM, JUNTA ELÁSTICA (NÃO INCLUI FORNECIMENTO). AF_01/2021</t>
  </si>
  <si>
    <t>7 0 0 8 0 0 6 9</t>
  </si>
  <si>
    <t>ASSENTAMENTO SIMPLES DE TUBOS E PEÇAS, DN 100 MM, EM PVC RÍGIDO, RPVC E DEFOFO, JE (A)</t>
  </si>
  <si>
    <t>7 0 1 3 0 0 6 6</t>
  </si>
  <si>
    <t>POÇO ABSORVENTE - DIÂMETRO 1,20 M</t>
  </si>
  <si>
    <t>CAIXA PARA BOCA DE LOBO SIMPLES RETANGULAR, EM ALVENARIA COM TIJOLOS CERÂMICOS MACIÇOS, DIMENSÕES INTERNAS: 0,6X1X1,2 M. AF_12/2020</t>
  </si>
  <si>
    <t>un</t>
  </si>
  <si>
    <t>DEMOLIÇÃO PARCIAL DE PAVIMENTO ASFÁLTICO, DE FORMA MECANIZADA, SEM REAPROVEITAMENTO. AF_09/2023</t>
  </si>
  <si>
    <t>m²</t>
  </si>
  <si>
    <t>EXECUÇÃO E COMPACTAÇÃO DE BASE E OU SUB BASE PARA PAVIMENTAÇÃO DE CONCRETO COMPACTADO COM ROLO - EXCLUSIVE CARGA E TRANSPORTE. AF_11/2019</t>
  </si>
  <si>
    <t>IMPRIMAÇÃO LIGANTE (A)</t>
  </si>
  <si>
    <t>REPARADOR INSTANTÂNEO BETUMINOSO - SELAGEM DA BASE - CBUQ-MODIFICADO FORNECIDO EM SACOS - BINDER</t>
  </si>
  <si>
    <t>ASSENTAMENTO DE GUIA (MEIO-FIO) EM TRECHO RETO, CONFECCIONADA EM CONCRETO PRÉ-FABRICADO, DIMENSÕES 100X15X13X20 CM (COMPRIMENTO X BASE INFERIOR X BA SE SUPERIOR X ALTURA). AF_01/2024</t>
  </si>
  <si>
    <t>7 0 0 9 0 0 6 3</t>
  </si>
  <si>
    <t>CONSTRUÇÃO DE SARJETAS (A)</t>
  </si>
  <si>
    <t>m3</t>
  </si>
  <si>
    <t>EXECUÇÃO DE PAVIMENTO EM PISO INTERTRAVADO, COM BLOCO SEXTAVADO DE 25 X 25 CM, ESPESSURA 10 CM. AF_10/2022</t>
  </si>
  <si>
    <t>PORTAO DE CORRER EM GRADIL FIXO DE BARRA DE FERRO CHATA DE 3 X 1/4" NA VERTICAL, SEM REQUADRO, ACABAMENTO NATURAL, COM TRILHOS E ROLDANAS</t>
  </si>
  <si>
    <t>ALVENARIA DE VEDAÇÃO DE BLOCOS VAZADOS DE CONCRETO DE 19X19X39 CM (ESPESSURA 19 CM) E ARGAMASSA DE ASSENTAMENTO COM PREPARO EM BETONEIRA. AF _12/2021</t>
  </si>
  <si>
    <t>7 0 1 5 0 0 0 9</t>
  </si>
  <si>
    <t>ALTEAMENTO DE PROTEÇÃO EM ARAME COM LÂMINAS - CONCERTINA AÇO GALVANIZADO</t>
  </si>
  <si>
    <t>PLANTIO DE GRAMA BATATAIS EM PLACAS. AF_07/2024</t>
  </si>
  <si>
    <t>PINTURA COM TINTA ALQUÍDICA DE FUNDO (TIPO ZARCÃO) PULVERIZADA SOBRE SUPERFÍCIES METÁLICAS (EXCETO PERFIL) EXECUTADO EM OBRA (POR DEMÃO). AF _01/2020_PE</t>
  </si>
  <si>
    <t>PINTURA TINTA DE ACABAMENTO (PIGMENTADA) ESMALTE SINTÉTICO BRILHANTE EM MADEIRA, 2 DEMÃOS. AF_01/2021</t>
  </si>
  <si>
    <t>PINTURA LÁTEX ACRÍLICA PREMIUM, APLICAÇÃO MANUAL EM PAREDES, DUAS DEMÃOS. AF_04/2023</t>
  </si>
  <si>
    <t>7 0 1 2 0 0 5 2</t>
  </si>
  <si>
    <t>PINTURA DO LOGOTIPO SEMAE</t>
  </si>
  <si>
    <t>7 0 1 8 0 0 0 1</t>
  </si>
  <si>
    <t>PESQUISA DE INTERFERÊNCIA</t>
  </si>
  <si>
    <t>LASTRO DE PEDRA BRITADA (A)</t>
  </si>
  <si>
    <t>BOMBEAMENTO DE CONCRETO</t>
  </si>
  <si>
    <t>CONCRETO ESTRUTURAL P/ ESTRUTURAS EM CONTATO COM ÁGUA BRUTA, ÁGUA TRATADA, SOLO E GASES AGRESSIVOS, FCK = 35,0 MPA, A/C MÁX. 0,55 L/KG - MÍN. DE 320 KG DE CIMENTO/M³</t>
  </si>
  <si>
    <t>CONCRETO NÃO ESTRUTURAL - MÍNIMO 210 KG DE CIMENTO/M³</t>
  </si>
  <si>
    <t>ARMAÇÃO EM AÇO CA-50</t>
  </si>
  <si>
    <t>FÔRMA PLANA DE MADEIRA - APARENTE</t>
  </si>
  <si>
    <t>TUBULAÇÃO DE PEAD</t>
  </si>
  <si>
    <t>AÇO CARBONO</t>
  </si>
  <si>
    <t>PRFV PULTRUADO</t>
  </si>
  <si>
    <t>CRONOGRAMA FÍSICO-FINANCEIRO</t>
  </si>
  <si>
    <t>VALOR (R$)</t>
  </si>
  <si>
    <t>MÊS 1</t>
  </si>
  <si>
    <t>MÊS 2</t>
  </si>
  <si>
    <t>MÊS 3</t>
  </si>
  <si>
    <t>1.0</t>
  </si>
  <si>
    <t>2.0</t>
  </si>
  <si>
    <t>3.0</t>
  </si>
  <si>
    <t>4.0</t>
  </si>
  <si>
    <t>5.0</t>
  </si>
  <si>
    <t>6.0</t>
  </si>
  <si>
    <t>7.0</t>
  </si>
  <si>
    <t>8.0</t>
  </si>
  <si>
    <t>9.0</t>
  </si>
  <si>
    <t>10.0</t>
  </si>
  <si>
    <t>11.0</t>
  </si>
  <si>
    <t>13.0</t>
  </si>
  <si>
    <t>14.0</t>
  </si>
  <si>
    <t>15.0</t>
  </si>
  <si>
    <t>16.0</t>
  </si>
  <si>
    <t>17.0</t>
  </si>
  <si>
    <t>TOTAL GERAL</t>
  </si>
  <si>
    <t>CUSTO MENSAL (R$):</t>
  </si>
  <si>
    <t>CUSTO ACUMULADO (R$):</t>
  </si>
  <si>
    <t>PORCENTAGEM MENSAL (R$):</t>
  </si>
  <si>
    <t>PORCENTAGEM ACUMULADA (R$):</t>
  </si>
  <si>
    <t>SERVIÇO MUNICIPAL DE ÁGUA E ESGOTO DE PIRACICABA</t>
  </si>
  <si>
    <t>Autarquia Municipal  (Lei nº 1657 de 30 de abril de 1969)</t>
  </si>
  <si>
    <t xml:space="preserve"> COMPOSIÇÃO DAS TAXAS DE BDI PARA MATERIAL E MÃO DE OBRA</t>
  </si>
  <si>
    <t>COMPOSIÇÃO DAS TAXAS DE BDI - MATERIAL</t>
  </si>
  <si>
    <t>Item componente do BDI</t>
  </si>
  <si>
    <t>1º Quartil</t>
  </si>
  <si>
    <t>Médio</t>
  </si>
  <si>
    <t>3º Quartil</t>
  </si>
  <si>
    <t>Valores Propostos</t>
  </si>
  <si>
    <t>AC</t>
  </si>
  <si>
    <t>Administração Central</t>
  </si>
  <si>
    <t>SG</t>
  </si>
  <si>
    <t>Seguro +  Garantia</t>
  </si>
  <si>
    <t>R</t>
  </si>
  <si>
    <t>Risco</t>
  </si>
  <si>
    <t>DF</t>
  </si>
  <si>
    <t>Despesas Financeiras</t>
  </si>
  <si>
    <t>L</t>
  </si>
  <si>
    <t>Lucro</t>
  </si>
  <si>
    <t>I1</t>
  </si>
  <si>
    <t>PIS e COFINS</t>
  </si>
  <si>
    <t>I2</t>
  </si>
  <si>
    <t>ISSQN (conforme legislação municipal)</t>
  </si>
  <si>
    <t>BDI - SEM Desoneração folha pagamento</t>
  </si>
  <si>
    <t>COMPOSIÇÃO DAS TAXAS DE BDI - MÃO DE OBRA</t>
  </si>
  <si>
    <r>
      <rPr>
        <b/>
        <i/>
        <sz val="10"/>
        <rFont val="Arial"/>
        <family val="2"/>
        <charset val="1"/>
      </rPr>
      <t xml:space="preserve">       Fórmula de Cálculo:</t>
    </r>
    <r>
      <rPr>
        <sz val="10"/>
        <rFont val="Arial"/>
        <family val="2"/>
        <charset val="1"/>
      </rPr>
      <t xml:space="preserve"> BDI (SEM Desoneração) = [(1 + AC + SG + R) * (1 + DF) * (1 + L) / (1 - I1 - I2)] - 1</t>
    </r>
  </si>
  <si>
    <t xml:space="preserve">OBS.: </t>
  </si>
  <si>
    <r>
      <rPr>
        <b/>
        <sz val="10"/>
        <rFont val="Arial"/>
        <family val="2"/>
        <charset val="1"/>
      </rPr>
      <t>1</t>
    </r>
    <r>
      <rPr>
        <sz val="10"/>
        <rFont val="Arial"/>
        <family val="2"/>
        <charset val="1"/>
      </rPr>
      <t>. Valores  das colunas "</t>
    </r>
    <r>
      <rPr>
        <i/>
        <sz val="10"/>
        <rFont val="Arial"/>
        <family val="2"/>
        <charset val="1"/>
      </rPr>
      <t>1º Quartil</t>
    </r>
    <r>
      <rPr>
        <sz val="10"/>
        <rFont val="Arial"/>
        <family val="2"/>
        <charset val="1"/>
      </rPr>
      <t>", "</t>
    </r>
    <r>
      <rPr>
        <i/>
        <sz val="10"/>
        <rFont val="Arial"/>
        <family val="2"/>
        <charset val="1"/>
      </rPr>
      <t>Médio</t>
    </r>
    <r>
      <rPr>
        <sz val="10"/>
        <rFont val="Arial"/>
        <family val="2"/>
        <charset val="1"/>
      </rPr>
      <t>" e "</t>
    </r>
    <r>
      <rPr>
        <i/>
        <sz val="10"/>
        <rFont val="Arial"/>
        <family val="2"/>
        <charset val="1"/>
      </rPr>
      <t>3º Quartil</t>
    </r>
    <r>
      <rPr>
        <sz val="10"/>
        <rFont val="Arial"/>
        <family val="2"/>
        <charset val="1"/>
      </rPr>
      <t xml:space="preserve">", conforme Acórdão n° 2622/2013 - TCU - Plenário, para </t>
    </r>
  </si>
  <si>
    <t xml:space="preserve">    obras de construção de redes de abastecimento de água, coleta de esgoto e construções correlatas.</t>
  </si>
  <si>
    <r>
      <rPr>
        <b/>
        <sz val="10"/>
        <rFont val="Arial"/>
        <family val="2"/>
        <charset val="1"/>
      </rPr>
      <t xml:space="preserve">2. </t>
    </r>
    <r>
      <rPr>
        <sz val="10"/>
        <rFont val="Arial"/>
        <family val="2"/>
        <charset val="1"/>
      </rPr>
      <t>A coluna "</t>
    </r>
    <r>
      <rPr>
        <i/>
        <sz val="10"/>
        <rFont val="Arial"/>
        <family val="2"/>
        <charset val="1"/>
      </rPr>
      <t>Valores Propostos</t>
    </r>
    <r>
      <rPr>
        <sz val="10"/>
        <rFont val="Arial"/>
        <family val="2"/>
        <charset val="1"/>
      </rPr>
      <t xml:space="preserve">" é apenas para referência, sendo que a licitante deverá apresentar os valores que </t>
    </r>
  </si>
  <si>
    <t xml:space="preserve">    estejam de acordo com a sua composição</t>
  </si>
  <si>
    <r>
      <rPr>
        <b/>
        <sz val="10"/>
        <rFont val="Arial"/>
        <family val="2"/>
        <charset val="1"/>
      </rPr>
      <t>3.</t>
    </r>
    <r>
      <rPr>
        <sz val="10"/>
        <rFont val="Arial"/>
        <family val="2"/>
        <charset val="1"/>
      </rPr>
      <t xml:space="preserve"> Valores do PIS = 0,65% e do COFINS = 3,00%, considerando a opção por "</t>
    </r>
    <r>
      <rPr>
        <i/>
        <sz val="10"/>
        <rFont val="Arial"/>
        <family val="2"/>
        <charset val="1"/>
      </rPr>
      <t>Lucro Presumido</t>
    </r>
    <r>
      <rPr>
        <sz val="10"/>
        <rFont val="Arial"/>
        <family val="2"/>
        <charset val="1"/>
      </rPr>
      <t>"</t>
    </r>
  </si>
  <si>
    <t xml:space="preserve">                             Pedro Alberto Caes</t>
  </si>
  <si>
    <t>7 0 0 0 0 0 0 2</t>
  </si>
  <si>
    <t>PLACA DE OBRA EM CHAPA DE AÇO GALVANIZADO</t>
  </si>
  <si>
    <t>TIPO BDI</t>
  </si>
  <si>
    <t>TIPO DE BDI NÃO APAGAR</t>
  </si>
  <si>
    <t>SERVIÇOS</t>
  </si>
  <si>
    <t>MATERIAL</t>
  </si>
  <si>
    <t>PLANILHA DA SINAPI DEZEMBRO/ 2024</t>
  </si>
  <si>
    <t>SABESP NOVEMBRO/2024</t>
  </si>
  <si>
    <t>INSTALAÇÃO E DESINSTALAÇÃO MECANIZADA DE CONTÊINER OU MÓDULO HABITÁVEL</t>
  </si>
  <si>
    <t>LOCACAO DE CONTAINER 2,30 X 4,30 M, ALT. 2,50 M, PARA SANITARIO, COM 3 BACIAS, 4 CHUVEIROS, 1 LAVATORIO E 1 MICTORIO (NAO INCLUI MOBILIZACAO/DESMOBILIZACAO)</t>
  </si>
  <si>
    <t>LOCACAO DE CONTAINER 2,30 X 6,00 M, ALT. 2,50 M, COM 1 SANITARIO, PARA ESCRITORIO, COMPLETO, SEM DIVISORIAS INTERNAS (NAO INCLUI MOBILIZACAO/DESMOBILIZACAO)</t>
  </si>
  <si>
    <t>LOCACAO DE CONTAINER 2,30 X 6,00 M, ALT. 2,50 M,  SEM DIVISORIAS INTERNAS E SEM SANITARIO (NAO INCLUI MOBILIZACAO/DESMOBILIZACAO)</t>
  </si>
  <si>
    <t>EXECUÇÃO E COMPACTAÇÃO DE CAMADA FINAL DE ATERRO (100% DE ENERGIA DO PROCTOR NORMAL) COM SOLO PREDOMINANTEMENTE ARGILOSO, EM CAMADAS COM ESPESSURA DE 20 CM - EXCLUSIVE ESCAVAÇÃO, CARGA E TRANSPORTE E SOLO. AF_09/2024</t>
  </si>
  <si>
    <t>FORNECIMENTO DE MATERIAIS E EQUIPAMENTOS - LMH-001</t>
  </si>
  <si>
    <t>COTAÇÃO</t>
  </si>
  <si>
    <t>FORNECIMENTO DE MATERIAIS E EQUIPAMENTOS - LMH-002</t>
  </si>
  <si>
    <t>FORNECIMENTO DE MATERIAIS E EQUIPAMENTOS - LMH-003</t>
  </si>
  <si>
    <t>11.6.1</t>
  </si>
  <si>
    <t>FORNECIMENTO DE MATERIAIS E EQUIPAMENTOS - LMH-004</t>
  </si>
  <si>
    <t>13.1</t>
  </si>
  <si>
    <t>13.1.1</t>
  </si>
  <si>
    <t>SERVIÇOS PRELIMINARES (TRAVESSIA)</t>
  </si>
  <si>
    <t>SERVIÇOS TÉCNICOS - TRAVESSIA</t>
  </si>
  <si>
    <t>9.1.2</t>
  </si>
  <si>
    <t>9.1.3</t>
  </si>
  <si>
    <t>9.1.4</t>
  </si>
  <si>
    <t>9.1.5</t>
  </si>
  <si>
    <t>7 0 0 9 0 0 8 3</t>
  </si>
  <si>
    <t>7 0 0 9 0 0 9 8</t>
  </si>
  <si>
    <t>7 0 0 9 0 0 9 2</t>
  </si>
  <si>
    <t>PREPARO DE CAIXA</t>
  </si>
  <si>
    <t>SUB-BASE EM BRITA OU MACADAME HIDRÁULICO (ESPESSURA = 15 CM)</t>
  </si>
  <si>
    <t>BASE DE MACADAME BETUMINOSO (B) (ESPESSURA = 10 CM)</t>
  </si>
  <si>
    <t>CAMADA ROLAMENTO - CBUQ - GRAD.C - COM DOP (CONCRETO BETUMINOSO USINADO A QUENTE) (ESPESSURA = 4 CM)</t>
  </si>
  <si>
    <t>9.1.6</t>
  </si>
  <si>
    <t>7 0 0 9 0 0 1 4</t>
  </si>
  <si>
    <t>LEVANTAMENTO DE PAVIMENTAÇÃO ASFÁLTICA (B)</t>
  </si>
  <si>
    <t>7 0 0 9 0 0 9 3</t>
  </si>
  <si>
    <t>IMPRIMAÇÃO LIGANTE (B)</t>
  </si>
  <si>
    <t>7 0 0 9 0 0 9 5</t>
  </si>
  <si>
    <t>14.1</t>
  </si>
  <si>
    <t>14.1.1</t>
  </si>
  <si>
    <t>14.1.2</t>
  </si>
  <si>
    <t>14.1.3</t>
  </si>
  <si>
    <t>14.1.4</t>
  </si>
  <si>
    <t>14.1.5</t>
  </si>
  <si>
    <t>14.1.6</t>
  </si>
  <si>
    <t>15.1</t>
  </si>
  <si>
    <t>15.1.1</t>
  </si>
  <si>
    <t>15.1.2</t>
  </si>
  <si>
    <t>15.1.3</t>
  </si>
  <si>
    <t>15.1.4</t>
  </si>
  <si>
    <t>15.1.5</t>
  </si>
  <si>
    <t>15.1.6</t>
  </si>
  <si>
    <t>15.2</t>
  </si>
  <si>
    <t>15.1.7</t>
  </si>
  <si>
    <t>15.1.8</t>
  </si>
  <si>
    <t>15.1.9</t>
  </si>
  <si>
    <t>15.1.10</t>
  </si>
  <si>
    <t>15.1.11</t>
  </si>
  <si>
    <t>15.1.12</t>
  </si>
  <si>
    <t>15.3</t>
  </si>
  <si>
    <t>PEÇAS DE AÇO CARBONO</t>
  </si>
  <si>
    <t>15.2.1</t>
  </si>
  <si>
    <t>15.4</t>
  </si>
  <si>
    <t>PEÇAS DE PRFV PULTRUDADO</t>
  </si>
  <si>
    <t>FORNECIMENTO DE MATERIAIS E EQUIPAMENTOS PARA POÇO DE ACESSO Nº1</t>
  </si>
  <si>
    <t>16.1</t>
  </si>
  <si>
    <t>16.2</t>
  </si>
  <si>
    <t>MONTAGEM</t>
  </si>
  <si>
    <t>MONTAGEM DE MATERIAIS E EQUIPAMENTOS DO POÇO DE ACESSO Nº 2</t>
  </si>
  <si>
    <t>TOTAL GERAL COM BDI</t>
  </si>
  <si>
    <t>15.2.2</t>
  </si>
  <si>
    <t>15.3.1</t>
  </si>
  <si>
    <t>LUVA COM BOLSAS, DIÂMETRO 600 MM</t>
  </si>
  <si>
    <t>EXTREMIDADE PONTA E FLANGE, COM ABA DE VEDAÇÃO, DIÂMETRO 600 MM, L = 0,70 M</t>
  </si>
  <si>
    <t>TOCO COM FLANGES, DIÂMETRO 600 MM, L = 0,25 M</t>
  </si>
  <si>
    <t>CURVA 90º COM FLANGES E PÉ, DIÂMETRO 600 MM</t>
  </si>
  <si>
    <t>TÊ 90° DE REDUÇÃO COM FLANGES, DIÂMETRO 600 MM X 100 MM</t>
  </si>
  <si>
    <t>JUNTA DE DESMONTAGEM TRAVADA AXIALMENTE, DIÂMETRO 600 MM</t>
  </si>
  <si>
    <t>TAMPÃO DE RUA, DIÂMETRO 900 MM</t>
  </si>
  <si>
    <t>VÁLVULA BORBOLETA COM FLANGES, CORPO CURTO, ACIONAMENTO POR CABEÇOTE, DIÂMETRO 600 MM</t>
  </si>
  <si>
    <t>REGISTRO CHATO  DE GAVETA COM FLANGES E VOLANTE, COM CUNHA DE BORRACHA, DIÂMETRO 100 MM</t>
  </si>
  <si>
    <t>ACESSÓRIOS PARA MONTAGEM DE FLANGES, DIÂMETRO 100 MM</t>
  </si>
  <si>
    <t>ACESSÓRIOS PARA MONTAGEM DE FLANGES, DIÂMETRO 600 MM</t>
  </si>
  <si>
    <t>VENTOSA DE TRÍPLICE FUNÇÃO COM FLANGES, DIÂMETRO 100 MM</t>
  </si>
  <si>
    <t>COLARINHO LONGO PARA FLANGE, PARA ELETROFUSÃO, DIÂMETRO EXTERNO 630 MM, DIÂMETRO NOMINAL 600 MM</t>
  </si>
  <si>
    <t>LUVA PARA ELETROFUSÃO, DIÂMETRO 630 MM, L = 418 MM</t>
  </si>
  <si>
    <t>TUBO COM PONTAS, DIÂMETRO EXTERNO 630 MM, PEAD PE 100</t>
  </si>
  <si>
    <t>FLANGE SOLTO DIÂMETRO NOMINAL 600 MM, COM DIÂMETRO INTERNO  645 MM, COM REVESTIMENTO TIPO ZARCÃO</t>
  </si>
  <si>
    <t>ESCADA MARINHEIRO</t>
  </si>
  <si>
    <t>GRADE DE PISO, H = 50 MM</t>
  </si>
  <si>
    <t>TUBO COM FLANGES, DIÂMETRO 600 MM, L = 1,20 M</t>
  </si>
  <si>
    <t>CURVA 11º15' COM BOLSAS, DIÂMETRO 600 MM</t>
  </si>
  <si>
    <t>AJUDANTE (INSUMO)</t>
  </si>
  <si>
    <t>MONTADOR (INSUMO)</t>
  </si>
  <si>
    <t>SOLDADOR</t>
  </si>
  <si>
    <t>MUNK (SERVIÇO)</t>
  </si>
  <si>
    <t>TALHA (SERVIÇO)</t>
  </si>
  <si>
    <t>10.1.2</t>
  </si>
  <si>
    <t>10.1.3</t>
  </si>
  <si>
    <t>10.1.4</t>
  </si>
  <si>
    <t>10.1.5</t>
  </si>
  <si>
    <t>10.2</t>
  </si>
  <si>
    <t>10.2.1</t>
  </si>
  <si>
    <t>10.2.2</t>
  </si>
  <si>
    <t>10.2.3</t>
  </si>
  <si>
    <t>10.2.4</t>
  </si>
  <si>
    <t>10.2.5</t>
  </si>
  <si>
    <t>10.2.6</t>
  </si>
  <si>
    <t>10.2.7</t>
  </si>
  <si>
    <t>10.2.8</t>
  </si>
  <si>
    <t>10.2.9</t>
  </si>
  <si>
    <t>10.2.10</t>
  </si>
  <si>
    <t>10.3</t>
  </si>
  <si>
    <t>10.3.1</t>
  </si>
  <si>
    <t>10.3.2</t>
  </si>
  <si>
    <t>10.3.3</t>
  </si>
  <si>
    <t>10.3.4</t>
  </si>
  <si>
    <t>10.3.5</t>
  </si>
  <si>
    <t>10.3.6</t>
  </si>
  <si>
    <t>10.3.7</t>
  </si>
  <si>
    <t>10.3.8</t>
  </si>
  <si>
    <t>10.3.9</t>
  </si>
  <si>
    <t>10.3.10</t>
  </si>
  <si>
    <t>10.3.11</t>
  </si>
  <si>
    <t>10.3.12</t>
  </si>
  <si>
    <t>10.3.13</t>
  </si>
  <si>
    <t>10.4.1</t>
  </si>
  <si>
    <t>10.4</t>
  </si>
  <si>
    <t>10.4.2</t>
  </si>
  <si>
    <t>10.4.3</t>
  </si>
  <si>
    <t>10.4.4</t>
  </si>
  <si>
    <t>10.4.5</t>
  </si>
  <si>
    <t>10.4.6</t>
  </si>
  <si>
    <t>10.4.7</t>
  </si>
  <si>
    <t>10.4.8</t>
  </si>
  <si>
    <t>10.4.9</t>
  </si>
  <si>
    <t>10.4.10</t>
  </si>
  <si>
    <t>10.4.11</t>
  </si>
  <si>
    <t>10.4.12</t>
  </si>
  <si>
    <t>10.5</t>
  </si>
  <si>
    <t>10.5.1</t>
  </si>
  <si>
    <t>10.5.2</t>
  </si>
  <si>
    <t>10.6</t>
  </si>
  <si>
    <t>10.6.1</t>
  </si>
  <si>
    <t>10.6.2</t>
  </si>
  <si>
    <t>13.1.2</t>
  </si>
  <si>
    <t>13.1.3</t>
  </si>
  <si>
    <t>13.1.4</t>
  </si>
  <si>
    <t>13.1.5</t>
  </si>
  <si>
    <t>13.1.6</t>
  </si>
  <si>
    <t>14.1.7</t>
  </si>
  <si>
    <t>14.1.8</t>
  </si>
  <si>
    <t>14.1.9</t>
  </si>
  <si>
    <t>14.1.10</t>
  </si>
  <si>
    <t>14.1.11</t>
  </si>
  <si>
    <t>14.1.12</t>
  </si>
  <si>
    <t>14.1.13</t>
  </si>
  <si>
    <t>14.2</t>
  </si>
  <si>
    <t>14.2.1</t>
  </si>
  <si>
    <t>14.2.2</t>
  </si>
  <si>
    <t>14.3</t>
  </si>
  <si>
    <t>14.3.1</t>
  </si>
  <si>
    <t>14.4</t>
  </si>
  <si>
    <t>14.4.1</t>
  </si>
  <si>
    <t>14.4.2</t>
  </si>
  <si>
    <t>15.4.1</t>
  </si>
  <si>
    <t>15.4.2</t>
  </si>
  <si>
    <t>16.1.1</t>
  </si>
  <si>
    <t>16.1.2</t>
  </si>
  <si>
    <t>16.1.3</t>
  </si>
  <si>
    <t>16.1.4</t>
  </si>
  <si>
    <t>16.1.5</t>
  </si>
  <si>
    <t>16.2.1</t>
  </si>
  <si>
    <t>16.2.2</t>
  </si>
  <si>
    <t>16.2.3</t>
  </si>
  <si>
    <t>16.2.4</t>
  </si>
  <si>
    <t>16.2.5</t>
  </si>
  <si>
    <t>00000242</t>
  </si>
  <si>
    <t>00002437</t>
  </si>
  <si>
    <t>00006160</t>
  </si>
  <si>
    <t>91031</t>
  </si>
  <si>
    <t>CHP</t>
  </si>
  <si>
    <t>95139</t>
  </si>
  <si>
    <r>
      <t>M</t>
    </r>
    <r>
      <rPr>
        <vertAlign val="superscript"/>
        <sz val="11"/>
        <rFont val="Arial"/>
        <family val="2"/>
        <charset val="1"/>
      </rPr>
      <t>2</t>
    </r>
  </si>
  <si>
    <t>CURVA 11º15'  COM BOLSAS, DIÂMETRO 600 MM</t>
  </si>
  <si>
    <t>CURVA 90° COM BOLSAS, DIÂMETRO 600 MM</t>
  </si>
  <si>
    <t>CURVA 45º COM BOLSAS, DIÂMETRO 600 MM</t>
  </si>
  <si>
    <t>CURVA 22º30'  COM BOLSAS, DIÂMETRO 600 MM</t>
  </si>
  <si>
    <t>CANTEIRO DE OBRAS EXECUÇÃO DA ADUTORA E DA TRAVESSIA</t>
  </si>
  <si>
    <t>HM07639</t>
  </si>
  <si>
    <t>HM07630</t>
  </si>
  <si>
    <t>VÁLVULA BORBOLETA C/FLANGES PN10/16 FERRO FUNDIDO DN=100MM * (47,00 KG) TIPO BIEXCÊNTRICA, ACION. MANUAL POR VOLANTE, PINTURA EPÓXI POLIAMIDA AWWA C504 ÁGUA/ESGOTO</t>
  </si>
  <si>
    <t>HM01302</t>
  </si>
  <si>
    <t>ACESSÓRIOS PARA FLANGE DN=600 PN10 AÇO GALV D=1" X L=4 1/2" 20 CJ (PARAFUSO, PORCA E ARRUELA) NORMA 0100-400-E027 FL3/3</t>
  </si>
  <si>
    <t>14.2.3</t>
  </si>
  <si>
    <t>UNID</t>
  </si>
  <si>
    <t>COT - 01</t>
  </si>
  <si>
    <t>COT - 02</t>
  </si>
  <si>
    <t>COT - 03</t>
  </si>
  <si>
    <t>COT - 04</t>
  </si>
  <si>
    <t>COT - 05</t>
  </si>
  <si>
    <t>COT - 06</t>
  </si>
  <si>
    <t>COT - 07</t>
  </si>
  <si>
    <t>COT - 08</t>
  </si>
  <si>
    <t>COT - 09</t>
  </si>
  <si>
    <t>COT - 10</t>
  </si>
  <si>
    <t>COT - 12</t>
  </si>
  <si>
    <t>COT - 13</t>
  </si>
  <si>
    <t>COT - 14</t>
  </si>
  <si>
    <t>COT - 15</t>
  </si>
  <si>
    <t>COT - 16</t>
  </si>
  <si>
    <t>COT - 17</t>
  </si>
  <si>
    <t>COT - 18</t>
  </si>
  <si>
    <t>FORNECIMENTO DE MATERIAIS PARA ADUTORA DE FERRO FUNDIDO</t>
  </si>
  <si>
    <t>LUVA ELETROFUSÃO PEAD DE=250 MM SDR11 PE100 INJETADO NTS 193</t>
  </si>
  <si>
    <t>HM02072</t>
  </si>
  <si>
    <t>HM06185</t>
  </si>
  <si>
    <t>COLARINHO TERMOFUSÃO PEAD DE=250 MM SDR11 PE100 LONGO NTS 193 PARA FLANGE DE AÇO (NÃO INCLUSO)</t>
  </si>
  <si>
    <t>TUBULAÇÃO EM PEAD E FERRO FUNDIDO PARA SUBSTITUIR ADUTORA DE 250 MM EXISTENTE NA TRAVESSIA</t>
  </si>
  <si>
    <t>HM03526</t>
  </si>
  <si>
    <t>TOCO C/FLANGES PN10 E ABA DE VEDAÇÃO FERRO FUNDIDO DN=250 MM L=700MM * (72,50 KG)</t>
  </si>
  <si>
    <t>14.2.4</t>
  </si>
  <si>
    <t>14.2.5</t>
  </si>
  <si>
    <t>14.2.6</t>
  </si>
  <si>
    <t>14.2.7</t>
  </si>
  <si>
    <t>P. SEM BDI</t>
  </si>
  <si>
    <t>P. C/BDI SABESP</t>
  </si>
  <si>
    <t>17.2</t>
  </si>
  <si>
    <t>17.1</t>
  </si>
  <si>
    <t>17.3</t>
  </si>
  <si>
    <t>17.4</t>
  </si>
  <si>
    <t>17.5</t>
  </si>
  <si>
    <t>ENSAIOS DE COMPACTAÇÃO PROCTOR NORMAL - ENSAIOS GEOTÉCNICOS EM LABORATÓRIO - TERCEIRIZADO (9 ENSAIOS PARA CADA 1000 M3 SEGUNDO ABNT NBR 7182)</t>
  </si>
  <si>
    <t>MASSA ESPECÍFICA APARENTE NATURAL - ENSAIOS GEOTÉCNICOS EM LABORATÓRIO - TERCEIRIZADO  (9 ENSAIOS PARA CADA 500 M3 SEGUNDO ABNT NBR 7182)</t>
  </si>
  <si>
    <t>EXTRAÇÃO DE CORPO-DE-PROVA BROQUEADO EM PAVIMENTO PARA TESTEMUNHO DE DIÂM. 100 MM - ENSAIOS EM PAVIMENTOS - TERCEIRIZADO</t>
  </si>
  <si>
    <t>TEOR DE BETUME E GRANULOMETRIA - ENSAIOS EM MISTURAS
BETUMINOSAS - TERCEIRIZADO</t>
  </si>
  <si>
    <t>COMPRESSÃO AXIAL EM CP's CILINDRICOS, INCLUSO CAPEAMENTO E RUPTURA - ENSAIOS EM CONCRETO - TERCEIRIZADO  (UMA PARA CADA BLOCO DE  ANCORAGEM)</t>
  </si>
  <si>
    <t>7 4 0 1 0 3 1 3</t>
  </si>
  <si>
    <t>7 4 0 1 0 3 1 1</t>
  </si>
  <si>
    <t>7 4 0 1 0 4 0 4</t>
  </si>
  <si>
    <t>7 4 0 1 0 4 1 1</t>
  </si>
  <si>
    <t>7 4 0 1 0 3 3 6</t>
  </si>
  <si>
    <t>EXTRAÇÃO DE CORPO-DE-PROVA BROQUEADO EM PAVIMENTO PARA TESTEMUNHO DE DIÂM. 100 MM - ENSAIOS EM PAVIMENTOS - TERCEIRIZADO (1 A CADA 100 METROS)</t>
  </si>
  <si>
    <t>TEOR DE BETUME E GRANULOMETRIA - ENSAIOS EM MISTURAS
BETUMINOSAS - TERCEIRIZADO (1 A CADA 100 METROS)</t>
  </si>
  <si>
    <t>TRAVESSIA ATRAVÉS COM PEAD DE 630 MM</t>
  </si>
  <si>
    <t>MONTAGEM DE MATERIAIS E EQUIPAMENTOS DO POÇO DE ACESSO Nº 1</t>
  </si>
  <si>
    <t>7 0 0 4 0 0 0 2</t>
  </si>
  <si>
    <t>ESCORAMENTO DESCONTÍNUO (A)</t>
  </si>
  <si>
    <t>IMÓVEL PARA ACOMODAR CANTEIRO DE OBRAS (ESCRITÓRIO, REFEITÓRIO E VESTIÁRIO)</t>
  </si>
  <si>
    <t>CONC. 001/2024 (SEMAE)</t>
  </si>
  <si>
    <t>ITEM 1.1</t>
  </si>
  <si>
    <t>CONTRATAÇÃO DE EMPRESA PARA EXECUÇÃO DA ADUTORA DE ÁGUA TRATADA CAPIM FINO TORRE DE TV, COM FORNECIMENTO DE MATERIAIS</t>
  </si>
  <si>
    <t>TALHA MANUAL DE CORRENTE, CAPACIDADE DE 2 TON. COM ELEVAÇÃO DE 3 M - CHP DIURNO. AF_07/2016 (SERVIÇO)</t>
  </si>
  <si>
    <t>CAMINHÃO TRUCADO (C/ TERCEIRO EIXO) ELETRÔNICO - POTÊNCIA 231CV - PBT 22000KG - DIST. ENTRE EIXOS 5170 MM - INCLUI CARROCERIA FIXA ABERTA DE MADEIRA - CHP DIURNO. AF_06/2015 (SERVIÇO)</t>
  </si>
  <si>
    <t>MOVIMENTAÇÃO DE TERRA</t>
  </si>
  <si>
    <t>ADUTORA</t>
  </si>
  <si>
    <t>10.7</t>
  </si>
  <si>
    <t>ACESSÓRIOS PARA FLANGE DN=100 PN10 AÇO GALV D=5/8" X L=2 3/4" 8 UND (PARAFUSO, PORCA E ARRUELA) NORMA 0100-400-E027 FL3/3</t>
  </si>
  <si>
    <t>ACESSÓRIOS PARA FLANGE DN=600 PN10 AÇO GALV D=1" X L=4 1/2" 20 UND (PARAFUSO, PORCA E ARRUELA) NORMA 0100-400-E027 FL3/3</t>
  </si>
  <si>
    <t>SUBSTITUIÇÃO DE TUBULAÇÃO EXISTENTE DE FERRO FUNDIDO COM 250 mm DE DIÂMETRO POR TUBO DE PEAD 250 mm PARA TRAVESSIA EM RODOVIA COM CANAL EXISTENTE.</t>
  </si>
  <si>
    <t>ASSENTAMENTO DE TUBO PEAD 630 mm PARA TRAVESSIA EM RODOVIA COM CANAL EXISTENTE.</t>
  </si>
  <si>
    <t>COT - 19</t>
  </si>
  <si>
    <t>COT - 20</t>
  </si>
  <si>
    <t xml:space="preserve">FORNECIMENTO DE MATERIAIS, EQUIPAMENTOS E MÃO DE OBRA PARA EXECUÇÃO DA TRAVESSIA </t>
  </si>
  <si>
    <t>14.5</t>
  </si>
  <si>
    <t>SERVIÇOS PARA EXECUÇÃO DA TRAVESSIA</t>
  </si>
  <si>
    <t>TRAVESSIA</t>
  </si>
  <si>
    <t>MATERIAIS EM FERRO FUNDIDO PARA INTERLIGAÇÃO DA TRAVESSIA Á ADUTORA DE FERRO FUNDIDO</t>
  </si>
  <si>
    <t>CONTROLE TECNOLÓGICO</t>
  </si>
  <si>
    <t>TOTAL ADUTORA</t>
  </si>
  <si>
    <t>TOTAL DA TRAVESSIA</t>
  </si>
  <si>
    <t>Anderson Souza de Medeiros</t>
  </si>
  <si>
    <t>Engenheiro Civil</t>
  </si>
  <si>
    <t>Marcos Aurélio Tiago de Oliveira</t>
  </si>
  <si>
    <t>não apagar</t>
  </si>
  <si>
    <t>P.UNITÁRIO 
SEM BDI (R$)</t>
  </si>
  <si>
    <t>P.UNITÁRIO 
COM BDI (R$)</t>
  </si>
  <si>
    <t>QTD</t>
  </si>
  <si>
    <t xml:space="preserve">FONTE DOS PREÇOS Nº 003: </t>
  </si>
  <si>
    <t>COTAÇÕES, CONFORME MAPA DE PREÇOS</t>
  </si>
  <si>
    <t>INCLUÍDO</t>
  </si>
  <si>
    <r>
      <t xml:space="preserve">TUBO PONTA E BOLSA, DIÂMETRO 600 MM  </t>
    </r>
    <r>
      <rPr>
        <b/>
        <sz val="11"/>
        <color theme="1"/>
        <rFont val="Arial"/>
        <family val="2"/>
      </rPr>
      <t>(FORNECIDO PELO SEMAE)</t>
    </r>
  </si>
  <si>
    <t>HM06688</t>
  </si>
  <si>
    <t>TUBO PEAD PE100 PN10 SDR17 DE=250 MM AZUL NTS 194 APLICAÇÃO ÁGUA</t>
  </si>
  <si>
    <t xml:space="preserve">FONTE DOS PREÇOS Nº 004: </t>
  </si>
  <si>
    <t>ESGOTAMENTO DE VALAS</t>
  </si>
  <si>
    <t>FORNECIMENTO DE MATERIAIS E EQUIPAMENTOS PARA POÇO DE ACESSO Nº2</t>
  </si>
  <si>
    <t>RECOMPOSIÇÃO ASFÁLTICA/CALÇADA</t>
  </si>
  <si>
    <t>DEMOLIÇÃO E EXECUÇÃO DE PAVIMENTAÇÃO</t>
  </si>
  <si>
    <t>7.1.2</t>
  </si>
  <si>
    <t>7 0 0 7 0 0 4 5</t>
  </si>
  <si>
    <t>LASTRO DE AREIA (A)</t>
  </si>
  <si>
    <t>ÁGUA E ESGOTO TARIFA COMERCIAL</t>
  </si>
  <si>
    <t>ITEM 1.4</t>
  </si>
  <si>
    <t>M3/MÊS</t>
  </si>
  <si>
    <t>1.1.3</t>
  </si>
  <si>
    <t>ENERGIA ELÉTRICA</t>
  </si>
  <si>
    <t>ITEM 1.5</t>
  </si>
  <si>
    <t>KWH/MÊS</t>
  </si>
  <si>
    <t>1.1.4</t>
  </si>
  <si>
    <t>LOCACAO DE CONTAINER 2,30 X 4,30 M, ALT. 2,50 M, PARA SANITÁRIO</t>
  </si>
  <si>
    <t>1.1.5</t>
  </si>
  <si>
    <t>INSTALAÇÃO E DESINSTALAÇÃO MECANIZADA DE CONTÊINER OU
MÓDULO HABITÁVEL</t>
  </si>
  <si>
    <t>1.1.6</t>
  </si>
  <si>
    <t xml:space="preserve">TOPÓGRAFO (MENSALISTA) </t>
  </si>
  <si>
    <t>AUXILIAR DE TOPÓGRAFO (MENSALISTA)</t>
  </si>
  <si>
    <t>TÉCNICO EM SEGURANÇA DO TRABALHO (MENSALISTA)</t>
  </si>
  <si>
    <t>ENCARREGADO GERAL DE OBRAS (MENSALISTA)</t>
  </si>
  <si>
    <t>ENGENHEIRO CIVIL DE OBRA JUNIOR (MENSALISTA)</t>
  </si>
  <si>
    <t>AUXILIAR TÉCNICO / ASSISTENTE DE ENGENHARIA (MENSALISTA)</t>
  </si>
  <si>
    <t>ADMINISTRAÇÃO LOCAL</t>
  </si>
  <si>
    <t>2.2</t>
  </si>
  <si>
    <t>2.3</t>
  </si>
  <si>
    <t>2.4</t>
  </si>
  <si>
    <t>2.5</t>
  </si>
  <si>
    <t>2.6</t>
  </si>
  <si>
    <t>Rômulo Mota Teixeira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</si>
</sst>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_(&quot;R$ &quot;* #,##0.00_);_(&quot;R$ &quot;* \(#,##0.00\);_(&quot;R$ &quot;* \-??_);_(@_)"/>
    <numFmt numFmtId="166" formatCode="_-* #,##0.00_-;\-* #,##0.00_-;_-* \-??_-;_-@_-"/>
    <numFmt numFmtId="167" formatCode="\ #,##0.00\ ;\-#,##0.00\ ;&quot; -&quot;#\ ;\ @\ "/>
    <numFmt numFmtId="168" formatCode="d/m/yyyy"/>
    <numFmt numFmtId="169" formatCode="_-[$R$-416]\ * #,##0.00_-;\-[$R$-416]\ * #,##0.00_-;_-[$R$-416]\ * \-??_-;_-@_-"/>
    <numFmt numFmtId="170" formatCode="0.0%"/>
    <numFmt numFmtId="172" formatCode="_-[$R$-416]\ * #,##0.00_-;\-[$R$-416]\ * #,##0.00_-;_-[$R$-416]\ * &quot;-&quot;??_-;_-@_-"/>
  </numFmts>
  <fonts count="30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2"/>
      <charset val="1"/>
    </font>
    <font>
      <sz val="11"/>
      <color theme="1"/>
      <name val="Calibri"/>
      <family val="2"/>
      <charset val="1"/>
    </font>
    <font>
      <sz val="11"/>
      <color rgb="FF000000"/>
      <name val="Liberation Sans1"/>
      <charset val="1"/>
    </font>
    <font>
      <b/>
      <sz val="10"/>
      <name val="Arial"/>
      <family val="2"/>
      <charset val="1"/>
    </font>
    <font>
      <b/>
      <sz val="12"/>
      <name val="Arial"/>
      <family val="2"/>
      <charset val="1"/>
    </font>
    <font>
      <b/>
      <sz val="10"/>
      <color theme="1"/>
      <name val="Arial"/>
      <family val="2"/>
      <charset val="1"/>
    </font>
    <font>
      <sz val="10"/>
      <color theme="1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Aptos"/>
      <family val="2"/>
      <charset val="1"/>
    </font>
    <font>
      <b/>
      <sz val="14"/>
      <name val="Arial"/>
      <family val="2"/>
      <charset val="1"/>
    </font>
    <font>
      <b/>
      <i/>
      <sz val="10"/>
      <name val="Arial"/>
      <family val="2"/>
      <charset val="1"/>
    </font>
    <font>
      <i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  <font>
      <b/>
      <sz val="11"/>
      <color indexed="8"/>
      <name val="Calibri"/>
      <family val="2"/>
      <charset val="1"/>
    </font>
    <font>
      <sz val="11"/>
      <name val="Times New Roman"/>
      <family val="1"/>
    </font>
    <font>
      <sz val="11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</font>
    <font>
      <b/>
      <sz val="11"/>
      <color theme="1"/>
      <name val="Arial"/>
      <family val="2"/>
      <charset val="1"/>
    </font>
    <font>
      <sz val="11"/>
      <color theme="1"/>
      <name val="Arial"/>
      <family val="2"/>
      <charset val="1"/>
    </font>
    <font>
      <vertAlign val="superscript"/>
      <sz val="11"/>
      <name val="Arial"/>
      <family val="2"/>
      <charset val="1"/>
    </font>
    <font>
      <b/>
      <sz val="11"/>
      <color theme="1"/>
      <name val="Arial"/>
      <family val="2"/>
    </font>
    <font>
      <sz val="11"/>
      <color indexed="8"/>
      <name val="Calibri"/>
      <family val="2"/>
      <charset val="1"/>
    </font>
    <font>
      <b/>
      <sz val="10"/>
      <name val="Arial"/>
      <family val="2"/>
    </font>
    <font>
      <sz val="11"/>
      <color theme="0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rgb="FFD9D9D9"/>
      </patternFill>
    </fill>
    <fill>
      <patternFill patternType="solid">
        <fgColor theme="0"/>
        <bgColor rgb="FFF2F2F2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3465A4"/>
        <bgColor rgb="FF3366FF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D9D9D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26">
    <xf numFmtId="0" fontId="0" fillId="0" borderId="0"/>
    <xf numFmtId="164" fontId="17" fillId="0" borderId="0" applyBorder="0" applyProtection="0"/>
    <xf numFmtId="9" fontId="3" fillId="0" borderId="0" applyBorder="0" applyAlignment="0" applyProtection="0"/>
    <xf numFmtId="164" fontId="17" fillId="0" borderId="0" applyBorder="0" applyProtection="0"/>
    <xf numFmtId="164" fontId="17" fillId="0" borderId="0" applyBorder="0" applyProtection="0"/>
    <xf numFmtId="165" fontId="17" fillId="0" borderId="0" applyBorder="0" applyProtection="0"/>
    <xf numFmtId="164" fontId="17" fillId="0" borderId="0" applyBorder="0" applyProtection="0"/>
    <xf numFmtId="164" fontId="17" fillId="0" borderId="0" applyBorder="0" applyProtection="0"/>
    <xf numFmtId="0" fontId="4" fillId="0" borderId="0"/>
    <xf numFmtId="0" fontId="17" fillId="0" borderId="0"/>
    <xf numFmtId="0" fontId="17" fillId="0" borderId="0"/>
    <xf numFmtId="0" fontId="5" fillId="0" borderId="0"/>
    <xf numFmtId="0" fontId="6" fillId="0" borderId="0"/>
    <xf numFmtId="0" fontId="5" fillId="0" borderId="0"/>
    <xf numFmtId="9" fontId="17" fillId="0" borderId="0" applyBorder="0" applyProtection="0"/>
    <xf numFmtId="9" fontId="17" fillId="0" borderId="0" applyBorder="0" applyProtection="0"/>
    <xf numFmtId="9" fontId="17" fillId="0" borderId="0" applyBorder="0" applyProtection="0"/>
    <xf numFmtId="9" fontId="17" fillId="0" borderId="0" applyBorder="0" applyProtection="0"/>
    <xf numFmtId="9" fontId="17" fillId="0" borderId="0" applyBorder="0" applyProtection="0"/>
    <xf numFmtId="166" fontId="17" fillId="0" borderId="0" applyBorder="0" applyProtection="0"/>
    <xf numFmtId="167" fontId="17" fillId="0" borderId="0" applyBorder="0" applyProtection="0"/>
    <xf numFmtId="0" fontId="2" fillId="0" borderId="0"/>
    <xf numFmtId="44" fontId="2" fillId="0" borderId="0" applyFont="0" applyFill="0" applyBorder="0" applyAlignment="0" applyProtection="0"/>
    <xf numFmtId="164" fontId="27" fillId="0" borderId="0" applyBorder="0" applyProtection="0"/>
    <xf numFmtId="0" fontId="1" fillId="0" borderId="0"/>
    <xf numFmtId="44" fontId="1" fillId="0" borderId="0" applyFont="0" applyFill="0" applyBorder="0" applyAlignment="0" applyProtection="0"/>
  </cellStyleXfs>
  <cellXfs count="262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64" fontId="17" fillId="0" borderId="0" xfId="1" applyBorder="1" applyAlignment="1" applyProtection="1">
      <alignment vertical="center" wrapText="1"/>
    </xf>
    <xf numFmtId="169" fontId="0" fillId="0" borderId="0" xfId="0" applyNumberFormat="1" applyAlignment="1">
      <alignment horizontal="right" vertical="center" wrapText="1"/>
    </xf>
    <xf numFmtId="0" fontId="0" fillId="5" borderId="0" xfId="0" applyFill="1" applyAlignment="1">
      <alignment vertical="center" wrapText="1"/>
    </xf>
    <xf numFmtId="0" fontId="7" fillId="7" borderId="22" xfId="10" applyFont="1" applyFill="1" applyBorder="1" applyAlignment="1">
      <alignment horizontal="center"/>
    </xf>
    <xf numFmtId="0" fontId="17" fillId="0" borderId="0" xfId="10"/>
    <xf numFmtId="0" fontId="7" fillId="0" borderId="0" xfId="10" applyFont="1" applyAlignment="1">
      <alignment vertical="center"/>
    </xf>
    <xf numFmtId="0" fontId="7" fillId="0" borderId="0" xfId="10" applyFont="1"/>
    <xf numFmtId="0" fontId="7" fillId="0" borderId="0" xfId="10" applyFont="1" applyAlignment="1">
      <alignment horizontal="center" vertical="center"/>
    </xf>
    <xf numFmtId="0" fontId="17" fillId="0" borderId="0" xfId="10" applyAlignment="1">
      <alignment vertical="center"/>
    </xf>
    <xf numFmtId="0" fontId="7" fillId="5" borderId="1" xfId="10" applyFont="1" applyFill="1" applyBorder="1" applyAlignment="1">
      <alignment horizontal="center" vertical="center"/>
    </xf>
    <xf numFmtId="0" fontId="17" fillId="0" borderId="24" xfId="10" applyBorder="1" applyAlignment="1">
      <alignment vertical="center"/>
    </xf>
    <xf numFmtId="0" fontId="17" fillId="0" borderId="25" xfId="10" applyBorder="1" applyAlignment="1">
      <alignment vertical="center"/>
    </xf>
    <xf numFmtId="10" fontId="17" fillId="0" borderId="0" xfId="10" applyNumberFormat="1" applyAlignment="1">
      <alignment vertical="center"/>
    </xf>
    <xf numFmtId="0" fontId="7" fillId="5" borderId="18" xfId="10" applyFont="1" applyFill="1" applyBorder="1" applyAlignment="1">
      <alignment vertical="center"/>
    </xf>
    <xf numFmtId="10" fontId="7" fillId="5" borderId="19" xfId="10" applyNumberFormat="1" applyFont="1" applyFill="1" applyBorder="1" applyAlignment="1">
      <alignment horizontal="right" vertical="center"/>
    </xf>
    <xf numFmtId="0" fontId="17" fillId="0" borderId="12" xfId="10" applyBorder="1" applyAlignment="1">
      <alignment horizontal="center" vertical="center"/>
    </xf>
    <xf numFmtId="0" fontId="17" fillId="0" borderId="26" xfId="10" applyBorder="1" applyAlignment="1">
      <alignment vertical="center"/>
    </xf>
    <xf numFmtId="10" fontId="17" fillId="0" borderId="12" xfId="15" applyNumberFormat="1" applyBorder="1" applyAlignment="1" applyProtection="1">
      <alignment horizontal="center" vertical="center"/>
    </xf>
    <xf numFmtId="10" fontId="7" fillId="0" borderId="27" xfId="10" applyNumberFormat="1" applyFont="1" applyBorder="1" applyAlignment="1">
      <alignment vertical="center"/>
    </xf>
    <xf numFmtId="10" fontId="17" fillId="0" borderId="0" xfId="15" applyNumberFormat="1" applyBorder="1" applyAlignment="1" applyProtection="1">
      <alignment vertical="center"/>
    </xf>
    <xf numFmtId="0" fontId="17" fillId="0" borderId="5" xfId="10" applyBorder="1" applyAlignment="1">
      <alignment horizontal="center" vertical="center"/>
    </xf>
    <xf numFmtId="0" fontId="17" fillId="0" borderId="15" xfId="10" applyBorder="1" applyAlignment="1">
      <alignment vertical="center"/>
    </xf>
    <xf numFmtId="10" fontId="17" fillId="0" borderId="5" xfId="15" applyNumberFormat="1" applyBorder="1" applyAlignment="1" applyProtection="1">
      <alignment horizontal="center" vertical="center"/>
    </xf>
    <xf numFmtId="10" fontId="7" fillId="0" borderId="6" xfId="10" applyNumberFormat="1" applyFont="1" applyBorder="1" applyAlignment="1">
      <alignment vertical="center"/>
    </xf>
    <xf numFmtId="10" fontId="7" fillId="0" borderId="0" xfId="10" applyNumberFormat="1" applyFont="1" applyAlignment="1">
      <alignment vertical="center"/>
    </xf>
    <xf numFmtId="0" fontId="17" fillId="0" borderId="28" xfId="10" applyBorder="1" applyAlignment="1">
      <alignment horizontal="center" vertical="center"/>
    </xf>
    <xf numFmtId="0" fontId="17" fillId="0" borderId="29" xfId="10" applyBorder="1" applyAlignment="1">
      <alignment vertical="center"/>
    </xf>
    <xf numFmtId="0" fontId="17" fillId="0" borderId="7" xfId="10" applyBorder="1" applyAlignment="1">
      <alignment horizontal="center" vertical="center"/>
    </xf>
    <xf numFmtId="0" fontId="17" fillId="0" borderId="30" xfId="10" applyBorder="1" applyAlignment="1">
      <alignment vertical="center"/>
    </xf>
    <xf numFmtId="10" fontId="17" fillId="0" borderId="7" xfId="15" applyNumberFormat="1" applyBorder="1" applyAlignment="1" applyProtection="1">
      <alignment horizontal="center" vertical="center"/>
    </xf>
    <xf numFmtId="10" fontId="7" fillId="0" borderId="8" xfId="10" applyNumberFormat="1" applyFont="1" applyBorder="1" applyAlignment="1">
      <alignment vertical="center"/>
    </xf>
    <xf numFmtId="10" fontId="7" fillId="3" borderId="0" xfId="10" applyNumberFormat="1" applyFont="1" applyFill="1" applyAlignment="1">
      <alignment vertical="center"/>
    </xf>
    <xf numFmtId="0" fontId="17" fillId="0" borderId="31" xfId="10" applyBorder="1" applyAlignment="1">
      <alignment vertical="center"/>
    </xf>
    <xf numFmtId="0" fontId="17" fillId="0" borderId="17" xfId="10" applyBorder="1" applyAlignment="1">
      <alignment vertical="center"/>
    </xf>
    <xf numFmtId="0" fontId="17" fillId="0" borderId="32" xfId="10" applyBorder="1" applyAlignment="1">
      <alignment vertical="center"/>
    </xf>
    <xf numFmtId="0" fontId="17" fillId="0" borderId="18" xfId="10" applyBorder="1" applyAlignment="1">
      <alignment vertical="center"/>
    </xf>
    <xf numFmtId="0" fontId="17" fillId="0" borderId="2" xfId="10" applyBorder="1" applyAlignment="1">
      <alignment vertical="center"/>
    </xf>
    <xf numFmtId="0" fontId="7" fillId="0" borderId="2" xfId="10" applyFont="1" applyBorder="1" applyAlignment="1">
      <alignment vertical="center"/>
    </xf>
    <xf numFmtId="0" fontId="17" fillId="0" borderId="19" xfId="10" applyBorder="1" applyAlignment="1">
      <alignment vertical="center"/>
    </xf>
    <xf numFmtId="10" fontId="17" fillId="5" borderId="1" xfId="15" applyNumberFormat="1" applyFill="1" applyBorder="1" applyAlignment="1" applyProtection="1">
      <alignment horizontal="center" vertical="center"/>
    </xf>
    <xf numFmtId="10" fontId="7" fillId="5" borderId="1" xfId="10" applyNumberFormat="1" applyFont="1" applyFill="1" applyBorder="1" applyAlignment="1">
      <alignment vertical="center"/>
    </xf>
    <xf numFmtId="10" fontId="7" fillId="5" borderId="1" xfId="10" applyNumberFormat="1" applyFont="1" applyFill="1" applyBorder="1" applyAlignment="1">
      <alignment horizontal="right" vertical="center"/>
    </xf>
    <xf numFmtId="10" fontId="7" fillId="0" borderId="12" xfId="10" applyNumberFormat="1" applyFont="1" applyBorder="1" applyAlignment="1">
      <alignment vertical="center"/>
    </xf>
    <xf numFmtId="10" fontId="7" fillId="0" borderId="5" xfId="10" applyNumberFormat="1" applyFont="1" applyBorder="1" applyAlignment="1">
      <alignment vertical="center"/>
    </xf>
    <xf numFmtId="10" fontId="7" fillId="0" borderId="7" xfId="10" applyNumberFormat="1" applyFont="1" applyBorder="1" applyAlignment="1">
      <alignment vertical="center"/>
    </xf>
    <xf numFmtId="0" fontId="14" fillId="0" borderId="0" xfId="10" applyFont="1" applyAlignment="1">
      <alignment horizontal="center" vertical="center"/>
    </xf>
    <xf numFmtId="0" fontId="14" fillId="0" borderId="0" xfId="10" applyFont="1" applyAlignment="1">
      <alignment vertical="center"/>
    </xf>
    <xf numFmtId="0" fontId="14" fillId="0" borderId="0" xfId="10" applyFont="1" applyAlignment="1">
      <alignment horizontal="center"/>
    </xf>
    <xf numFmtId="10" fontId="17" fillId="0" borderId="0" xfId="15" applyNumberFormat="1" applyBorder="1" applyProtection="1"/>
    <xf numFmtId="0" fontId="18" fillId="0" borderId="34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2" borderId="0" xfId="0" applyFont="1" applyFill="1" applyAlignment="1">
      <alignment horizontal="left" vertical="center"/>
    </xf>
    <xf numFmtId="0" fontId="20" fillId="0" borderId="34" xfId="0" applyFont="1" applyBorder="1" applyAlignment="1">
      <alignment horizontal="center" vertical="center"/>
    </xf>
    <xf numFmtId="164" fontId="24" fillId="0" borderId="0" xfId="1" applyFont="1" applyBorder="1" applyAlignment="1" applyProtection="1">
      <alignment vertical="center"/>
    </xf>
    <xf numFmtId="164" fontId="24" fillId="2" borderId="0" xfId="0" applyNumberFormat="1" applyFont="1" applyFill="1" applyAlignment="1">
      <alignment vertical="center"/>
    </xf>
    <xf numFmtId="164" fontId="20" fillId="0" borderId="0" xfId="1" applyFont="1" applyBorder="1" applyAlignment="1" applyProtection="1">
      <alignment vertical="center"/>
    </xf>
    <xf numFmtId="0" fontId="20" fillId="0" borderId="14" xfId="0" applyFont="1" applyBorder="1" applyAlignment="1">
      <alignment horizontal="center" vertical="center" wrapText="1"/>
    </xf>
    <xf numFmtId="0" fontId="23" fillId="2" borderId="15" xfId="0" applyFont="1" applyFill="1" applyBorder="1" applyAlignment="1">
      <alignment horizontal="left" vertical="center"/>
    </xf>
    <xf numFmtId="0" fontId="23" fillId="2" borderId="6" xfId="0" applyFont="1" applyFill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2" fontId="20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64" fontId="20" fillId="0" borderId="0" xfId="1" applyFont="1" applyBorder="1" applyAlignment="1" applyProtection="1">
      <alignment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center" vertical="center" wrapText="1"/>
    </xf>
    <xf numFmtId="4" fontId="20" fillId="0" borderId="16" xfId="0" applyNumberFormat="1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23" fillId="2" borderId="36" xfId="0" applyFont="1" applyFill="1" applyBorder="1" applyAlignment="1">
      <alignment horizontal="center" vertical="center"/>
    </xf>
    <xf numFmtId="0" fontId="24" fillId="0" borderId="36" xfId="0" applyFont="1" applyBorder="1" applyAlignment="1">
      <alignment horizontal="left" vertical="center" wrapText="1"/>
    </xf>
    <xf numFmtId="0" fontId="20" fillId="0" borderId="36" xfId="0" applyFont="1" applyBorder="1" applyAlignment="1">
      <alignment horizontal="center" vertical="center" wrapText="1"/>
    </xf>
    <xf numFmtId="4" fontId="20" fillId="0" borderId="36" xfId="0" applyNumberFormat="1" applyFont="1" applyBorder="1" applyAlignment="1">
      <alignment horizontal="center" vertical="center" wrapText="1"/>
    </xf>
    <xf numFmtId="0" fontId="23" fillId="2" borderId="15" xfId="0" applyFont="1" applyFill="1" applyBorder="1" applyAlignment="1">
      <alignment horizontal="center" vertical="center"/>
    </xf>
    <xf numFmtId="0" fontId="23" fillId="2" borderId="15" xfId="0" applyFont="1" applyFill="1" applyBorder="1" applyAlignment="1">
      <alignment horizontal="center" vertical="center" wrapText="1"/>
    </xf>
    <xf numFmtId="164" fontId="24" fillId="9" borderId="0" xfId="0" applyNumberFormat="1" applyFont="1" applyFill="1" applyAlignment="1">
      <alignment vertical="center"/>
    </xf>
    <xf numFmtId="0" fontId="20" fillId="8" borderId="0" xfId="0" applyFont="1" applyFill="1" applyAlignment="1">
      <alignment vertical="center"/>
    </xf>
    <xf numFmtId="0" fontId="0" fillId="11" borderId="36" xfId="0" applyFill="1" applyBorder="1" applyAlignment="1">
      <alignment horizontal="center" vertical="center" wrapText="1"/>
    </xf>
    <xf numFmtId="0" fontId="0" fillId="11" borderId="36" xfId="0" applyFill="1" applyBorder="1" applyAlignment="1">
      <alignment vertical="center" wrapText="1"/>
    </xf>
    <xf numFmtId="0" fontId="0" fillId="11" borderId="36" xfId="0" applyFill="1" applyBorder="1" applyAlignment="1">
      <alignment vertical="center"/>
    </xf>
    <xf numFmtId="0" fontId="0" fillId="11" borderId="36" xfId="0" applyFill="1" applyBorder="1" applyAlignment="1">
      <alignment horizontal="left" vertical="center" wrapText="1"/>
    </xf>
    <xf numFmtId="0" fontId="12" fillId="11" borderId="36" xfId="0" applyFont="1" applyFill="1" applyBorder="1" applyAlignment="1">
      <alignment vertical="center" wrapText="1"/>
    </xf>
    <xf numFmtId="0" fontId="0" fillId="11" borderId="36" xfId="0" applyFill="1" applyBorder="1"/>
    <xf numFmtId="0" fontId="0" fillId="11" borderId="36" xfId="0" applyFill="1" applyBorder="1" applyAlignment="1">
      <alignment wrapText="1"/>
    </xf>
    <xf numFmtId="0" fontId="10" fillId="11" borderId="36" xfId="0" applyFont="1" applyFill="1" applyBorder="1" applyAlignment="1">
      <alignment horizontal="center" vertical="center" wrapText="1"/>
    </xf>
    <xf numFmtId="0" fontId="10" fillId="11" borderId="36" xfId="0" applyFont="1" applyFill="1" applyBorder="1" applyAlignment="1">
      <alignment horizontal="left" vertical="center" wrapText="1"/>
    </xf>
    <xf numFmtId="0" fontId="10" fillId="11" borderId="36" xfId="0" applyFont="1" applyFill="1" applyBorder="1" applyAlignment="1">
      <alignment horizontal="center" vertical="center"/>
    </xf>
    <xf numFmtId="0" fontId="0" fillId="11" borderId="13" xfId="0" applyFill="1" applyBorder="1" applyAlignment="1">
      <alignment horizontal="center" vertical="center" wrapText="1"/>
    </xf>
    <xf numFmtId="0" fontId="10" fillId="11" borderId="13" xfId="0" applyFont="1" applyFill="1" applyBorder="1" applyAlignment="1">
      <alignment horizontal="left" vertical="center" wrapText="1"/>
    </xf>
    <xf numFmtId="0" fontId="0" fillId="11" borderId="36" xfId="0" applyFill="1" applyBorder="1" applyAlignment="1">
      <alignment horizontal="center" vertical="center"/>
    </xf>
    <xf numFmtId="4" fontId="0" fillId="11" borderId="13" xfId="0" applyNumberFormat="1" applyFill="1" applyBorder="1" applyAlignment="1">
      <alignment horizontal="center" vertical="center" wrapText="1"/>
    </xf>
    <xf numFmtId="0" fontId="20" fillId="11" borderId="13" xfId="0" applyFont="1" applyFill="1" applyBorder="1" applyAlignment="1">
      <alignment horizontal="center" vertical="center" wrapText="1"/>
    </xf>
    <xf numFmtId="0" fontId="24" fillId="11" borderId="13" xfId="0" applyFont="1" applyFill="1" applyBorder="1" applyAlignment="1">
      <alignment horizontal="left" vertical="center" wrapText="1"/>
    </xf>
    <xf numFmtId="4" fontId="20" fillId="11" borderId="13" xfId="0" applyNumberFormat="1" applyFont="1" applyFill="1" applyBorder="1" applyAlignment="1">
      <alignment horizontal="center" vertical="center" wrapText="1"/>
    </xf>
    <xf numFmtId="172" fontId="24" fillId="11" borderId="13" xfId="1" applyNumberFormat="1" applyFont="1" applyFill="1" applyBorder="1" applyAlignment="1" applyProtection="1">
      <alignment vertical="center"/>
    </xf>
    <xf numFmtId="172" fontId="20" fillId="11" borderId="13" xfId="0" applyNumberFormat="1" applyFont="1" applyFill="1" applyBorder="1" applyAlignment="1">
      <alignment horizontal="center" vertical="center" wrapText="1"/>
    </xf>
    <xf numFmtId="164" fontId="17" fillId="0" borderId="13" xfId="1" applyBorder="1" applyAlignment="1" applyProtection="1">
      <alignment vertical="center" wrapText="1"/>
    </xf>
    <xf numFmtId="164" fontId="17" fillId="5" borderId="13" xfId="1" applyFill="1" applyBorder="1" applyAlignment="1" applyProtection="1">
      <alignment vertical="center" wrapText="1"/>
    </xf>
    <xf numFmtId="164" fontId="11" fillId="6" borderId="13" xfId="1" applyFont="1" applyFill="1" applyBorder="1" applyAlignment="1" applyProtection="1">
      <alignment vertical="center" wrapText="1"/>
    </xf>
    <xf numFmtId="172" fontId="10" fillId="11" borderId="13" xfId="1" applyNumberFormat="1" applyFont="1" applyFill="1" applyBorder="1" applyAlignment="1" applyProtection="1">
      <alignment vertical="center" wrapText="1"/>
    </xf>
    <xf numFmtId="0" fontId="3" fillId="0" borderId="16" xfId="0" applyFont="1" applyBorder="1" applyAlignment="1">
      <alignment horizontal="center" vertical="center"/>
    </xf>
    <xf numFmtId="0" fontId="29" fillId="11" borderId="0" xfId="0" applyFont="1" applyFill="1" applyAlignment="1">
      <alignment vertical="center" wrapText="1"/>
    </xf>
    <xf numFmtId="2" fontId="29" fillId="11" borderId="0" xfId="0" applyNumberFormat="1" applyFont="1" applyFill="1" applyAlignment="1">
      <alignment horizontal="center" vertical="center" wrapText="1"/>
    </xf>
    <xf numFmtId="0" fontId="29" fillId="11" borderId="0" xfId="0" applyFont="1" applyFill="1" applyAlignment="1">
      <alignment horizontal="center" vertical="center" wrapText="1"/>
    </xf>
    <xf numFmtId="164" fontId="29" fillId="11" borderId="0" xfId="1" applyFont="1" applyFill="1" applyBorder="1" applyAlignment="1" applyProtection="1">
      <alignment vertical="center" wrapText="1"/>
    </xf>
    <xf numFmtId="0" fontId="29" fillId="11" borderId="0" xfId="0" applyFont="1" applyFill="1" applyAlignment="1">
      <alignment vertical="center"/>
    </xf>
    <xf numFmtId="0" fontId="24" fillId="0" borderId="13" xfId="0" applyFont="1" applyBorder="1" applyAlignment="1">
      <alignment horizontal="left" vertical="center" wrapText="1"/>
    </xf>
    <xf numFmtId="4" fontId="19" fillId="0" borderId="40" xfId="9" applyNumberFormat="1" applyFont="1" applyBorder="1" applyAlignment="1">
      <alignment horizontal="center" vertical="center"/>
    </xf>
    <xf numFmtId="164" fontId="24" fillId="0" borderId="36" xfId="1" applyFont="1" applyBorder="1" applyAlignment="1" applyProtection="1">
      <alignment horizontal="center" vertical="center"/>
    </xf>
    <xf numFmtId="164" fontId="24" fillId="0" borderId="51" xfId="1" applyFont="1" applyBorder="1" applyAlignment="1" applyProtection="1">
      <alignment vertical="center"/>
    </xf>
    <xf numFmtId="0" fontId="23" fillId="2" borderId="39" xfId="0" applyFont="1" applyFill="1" applyBorder="1" applyAlignment="1">
      <alignment horizontal="center" vertical="center"/>
    </xf>
    <xf numFmtId="0" fontId="24" fillId="0" borderId="39" xfId="0" applyFont="1" applyBorder="1" applyAlignment="1">
      <alignment horizontal="center" vertical="center"/>
    </xf>
    <xf numFmtId="2" fontId="24" fillId="0" borderId="36" xfId="0" applyNumberFormat="1" applyFont="1" applyBorder="1" applyAlignment="1">
      <alignment horizontal="center" vertical="center"/>
    </xf>
    <xf numFmtId="164" fontId="24" fillId="0" borderId="36" xfId="1" applyFont="1" applyBorder="1" applyAlignment="1" applyProtection="1">
      <alignment vertical="center"/>
    </xf>
    <xf numFmtId="0" fontId="23" fillId="0" borderId="39" xfId="0" applyFont="1" applyBorder="1" applyAlignment="1">
      <alignment horizontal="center" vertical="center"/>
    </xf>
    <xf numFmtId="164" fontId="23" fillId="2" borderId="51" xfId="0" applyNumberFormat="1" applyFont="1" applyFill="1" applyBorder="1" applyAlignment="1">
      <alignment vertical="center"/>
    </xf>
    <xf numFmtId="4" fontId="20" fillId="3" borderId="36" xfId="0" applyNumberFormat="1" applyFont="1" applyFill="1" applyBorder="1" applyAlignment="1">
      <alignment horizontal="center" vertical="center" wrapText="1"/>
    </xf>
    <xf numFmtId="1" fontId="20" fillId="0" borderId="39" xfId="0" applyNumberFormat="1" applyFont="1" applyBorder="1" applyAlignment="1">
      <alignment horizontal="center" vertical="center" wrapText="1"/>
    </xf>
    <xf numFmtId="1" fontId="23" fillId="2" borderId="39" xfId="0" applyNumberFormat="1" applyFont="1" applyFill="1" applyBorder="1" applyAlignment="1">
      <alignment horizontal="center" vertical="center"/>
    </xf>
    <xf numFmtId="0" fontId="20" fillId="3" borderId="36" xfId="8" applyFont="1" applyFill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6" fillId="10" borderId="49" xfId="0" applyFont="1" applyFill="1" applyBorder="1" applyAlignment="1">
      <alignment horizontal="center" vertical="center"/>
    </xf>
    <xf numFmtId="44" fontId="26" fillId="10" borderId="50" xfId="0" applyNumberFormat="1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8" borderId="0" xfId="0" applyFont="1" applyFill="1" applyAlignment="1">
      <alignment horizontal="center" vertical="center"/>
    </xf>
    <xf numFmtId="164" fontId="17" fillId="7" borderId="36" xfId="10" applyNumberFormat="1" applyFill="1" applyBorder="1" applyAlignment="1">
      <alignment horizontal="center" vertical="center"/>
    </xf>
    <xf numFmtId="10" fontId="17" fillId="7" borderId="36" xfId="15" applyNumberFormat="1" applyFill="1" applyBorder="1" applyAlignment="1" applyProtection="1">
      <alignment horizontal="center" vertical="center"/>
    </xf>
    <xf numFmtId="0" fontId="7" fillId="7" borderId="39" xfId="10" applyFont="1" applyFill="1" applyBorder="1" applyAlignment="1">
      <alignment horizontal="center"/>
    </xf>
    <xf numFmtId="0" fontId="7" fillId="7" borderId="36" xfId="10" applyFont="1" applyFill="1" applyBorder="1" applyAlignment="1">
      <alignment horizontal="center"/>
    </xf>
    <xf numFmtId="164" fontId="7" fillId="0" borderId="51" xfId="4" applyFont="1" applyBorder="1" applyAlignment="1" applyProtection="1">
      <alignment vertical="center" wrapText="1"/>
    </xf>
    <xf numFmtId="0" fontId="7" fillId="7" borderId="51" xfId="10" applyFont="1" applyFill="1" applyBorder="1" applyAlignment="1">
      <alignment horizontal="center"/>
    </xf>
    <xf numFmtId="170" fontId="17" fillId="0" borderId="39" xfId="15" applyNumberFormat="1" applyBorder="1" applyAlignment="1" applyProtection="1">
      <alignment horizontal="center" vertical="center"/>
    </xf>
    <xf numFmtId="170" fontId="17" fillId="0" borderId="36" xfId="15" applyNumberFormat="1" applyBorder="1" applyAlignment="1" applyProtection="1">
      <alignment horizontal="center" vertical="center"/>
    </xf>
    <xf numFmtId="170" fontId="17" fillId="0" borderId="51" xfId="15" applyNumberFormat="1" applyBorder="1" applyAlignment="1" applyProtection="1">
      <alignment horizontal="center" vertical="center"/>
    </xf>
    <xf numFmtId="164" fontId="17" fillId="7" borderId="39" xfId="4" applyFill="1" applyBorder="1" applyAlignment="1" applyProtection="1">
      <alignment horizontal="center" vertical="center"/>
    </xf>
    <xf numFmtId="164" fontId="17" fillId="7" borderId="36" xfId="4" applyFill="1" applyBorder="1" applyAlignment="1" applyProtection="1">
      <alignment horizontal="center" vertical="center"/>
    </xf>
    <xf numFmtId="164" fontId="17" fillId="7" borderId="51" xfId="4" applyFill="1" applyBorder="1" applyAlignment="1" applyProtection="1">
      <alignment horizontal="center" vertical="center"/>
    </xf>
    <xf numFmtId="164" fontId="17" fillId="7" borderId="39" xfId="10" applyNumberFormat="1" applyFill="1" applyBorder="1" applyAlignment="1">
      <alignment horizontal="center" vertical="center"/>
    </xf>
    <xf numFmtId="164" fontId="17" fillId="7" borderId="51" xfId="10" applyNumberFormat="1" applyFill="1" applyBorder="1" applyAlignment="1">
      <alignment horizontal="center" vertical="center"/>
    </xf>
    <xf numFmtId="10" fontId="17" fillId="7" borderId="39" xfId="15" applyNumberFormat="1" applyFill="1" applyBorder="1" applyAlignment="1" applyProtection="1">
      <alignment horizontal="center" vertical="center"/>
    </xf>
    <xf numFmtId="10" fontId="17" fillId="7" borderId="51" xfId="15" applyNumberFormat="1" applyFill="1" applyBorder="1" applyAlignment="1" applyProtection="1">
      <alignment horizontal="center" vertical="center"/>
    </xf>
    <xf numFmtId="10" fontId="17" fillId="7" borderId="48" xfId="10" applyNumberFormat="1" applyFill="1" applyBorder="1" applyAlignment="1">
      <alignment horizontal="center" vertical="center"/>
    </xf>
    <xf numFmtId="10" fontId="17" fillId="7" borderId="49" xfId="10" applyNumberFormat="1" applyFill="1" applyBorder="1" applyAlignment="1">
      <alignment horizontal="center" vertical="center"/>
    </xf>
    <xf numFmtId="10" fontId="17" fillId="7" borderId="50" xfId="10" applyNumberFormat="1" applyFill="1" applyBorder="1" applyAlignment="1">
      <alignment horizontal="center" vertical="center"/>
    </xf>
    <xf numFmtId="43" fontId="20" fillId="0" borderId="0" xfId="0" applyNumberFormat="1" applyFont="1" applyAlignment="1">
      <alignment vertical="center"/>
    </xf>
    <xf numFmtId="164" fontId="20" fillId="0" borderId="0" xfId="0" applyNumberFormat="1" applyFont="1" applyAlignment="1">
      <alignment vertical="center"/>
    </xf>
    <xf numFmtId="164" fontId="17" fillId="7" borderId="41" xfId="4" applyFill="1" applyBorder="1" applyAlignment="1" applyProtection="1">
      <alignment horizontal="center" vertical="center"/>
    </xf>
    <xf numFmtId="164" fontId="17" fillId="7" borderId="15" xfId="4" applyFill="1" applyBorder="1" applyAlignment="1" applyProtection="1">
      <alignment horizontal="center" vertical="center"/>
    </xf>
    <xf numFmtId="164" fontId="17" fillId="7" borderId="6" xfId="4" applyFill="1" applyBorder="1" applyAlignment="1" applyProtection="1">
      <alignment horizontal="center" vertical="center"/>
    </xf>
    <xf numFmtId="164" fontId="0" fillId="0" borderId="0" xfId="0" applyNumberFormat="1"/>
    <xf numFmtId="43" fontId="0" fillId="0" borderId="0" xfId="0" applyNumberFormat="1"/>
    <xf numFmtId="10" fontId="3" fillId="0" borderId="0" xfId="2" applyNumberFormat="1"/>
    <xf numFmtId="43" fontId="29" fillId="11" borderId="0" xfId="0" applyNumberFormat="1" applyFont="1" applyFill="1" applyAlignment="1">
      <alignment vertical="center"/>
    </xf>
    <xf numFmtId="0" fontId="20" fillId="0" borderId="16" xfId="0" applyFont="1" applyBorder="1" applyAlignment="1">
      <alignment horizontal="center" vertical="center" wrapText="1"/>
    </xf>
    <xf numFmtId="164" fontId="24" fillId="0" borderId="13" xfId="1" applyFont="1" applyBorder="1" applyAlignment="1" applyProtection="1">
      <alignment horizontal="center" vertical="center"/>
    </xf>
    <xf numFmtId="0" fontId="24" fillId="0" borderId="13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2" fontId="24" fillId="0" borderId="13" xfId="0" applyNumberFormat="1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4" fontId="20" fillId="0" borderId="13" xfId="0" applyNumberFormat="1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/>
    </xf>
    <xf numFmtId="0" fontId="23" fillId="0" borderId="29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47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23" fillId="2" borderId="20" xfId="0" applyFont="1" applyFill="1" applyBorder="1" applyAlignment="1">
      <alignment horizontal="left" vertical="center"/>
    </xf>
    <xf numFmtId="0" fontId="23" fillId="2" borderId="15" xfId="0" applyFont="1" applyFill="1" applyBorder="1" applyAlignment="1">
      <alignment horizontal="left" vertical="center"/>
    </xf>
    <xf numFmtId="0" fontId="23" fillId="2" borderId="6" xfId="0" applyFont="1" applyFill="1" applyBorder="1" applyAlignment="1">
      <alignment horizontal="left" vertical="center"/>
    </xf>
    <xf numFmtId="0" fontId="23" fillId="2" borderId="51" xfId="0" applyFont="1" applyFill="1" applyBorder="1" applyAlignment="1">
      <alignment horizontal="left" vertical="center"/>
    </xf>
    <xf numFmtId="0" fontId="23" fillId="0" borderId="45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23" fillId="0" borderId="46" xfId="0" applyFont="1" applyBorder="1" applyAlignment="1">
      <alignment horizontal="center" vertical="center"/>
    </xf>
    <xf numFmtId="0" fontId="23" fillId="0" borderId="41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10" borderId="10" xfId="0" applyFont="1" applyFill="1" applyBorder="1" applyAlignment="1">
      <alignment horizontal="center" vertical="center" wrapText="1"/>
    </xf>
    <xf numFmtId="0" fontId="23" fillId="0" borderId="20" xfId="0" applyFont="1" applyBorder="1" applyAlignment="1">
      <alignment horizontal="left" vertical="center"/>
    </xf>
    <xf numFmtId="0" fontId="23" fillId="0" borderId="15" xfId="0" applyFont="1" applyBorder="1" applyAlignment="1">
      <alignment horizontal="left" vertical="center"/>
    </xf>
    <xf numFmtId="0" fontId="23" fillId="0" borderId="6" xfId="0" applyFont="1" applyBorder="1" applyAlignment="1">
      <alignment horizontal="left" vertical="center"/>
    </xf>
    <xf numFmtId="0" fontId="23" fillId="10" borderId="41" xfId="0" applyFont="1" applyFill="1" applyBorder="1" applyAlignment="1">
      <alignment horizontal="left" vertical="center"/>
    </xf>
    <xf numFmtId="0" fontId="23" fillId="10" borderId="15" xfId="0" applyFont="1" applyFill="1" applyBorder="1" applyAlignment="1">
      <alignment horizontal="left" vertical="center"/>
    </xf>
    <xf numFmtId="0" fontId="23" fillId="10" borderId="6" xfId="0" applyFont="1" applyFill="1" applyBorder="1" applyAlignment="1">
      <alignment horizontal="left" vertical="center"/>
    </xf>
    <xf numFmtId="0" fontId="21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left" vertical="center"/>
    </xf>
    <xf numFmtId="168" fontId="20" fillId="0" borderId="4" xfId="0" applyNumberFormat="1" applyFont="1" applyBorder="1" applyAlignment="1">
      <alignment horizontal="left" vertical="center"/>
    </xf>
    <xf numFmtId="0" fontId="21" fillId="2" borderId="52" xfId="0" applyFont="1" applyFill="1" applyBorder="1" applyAlignment="1">
      <alignment horizontal="left" vertical="center"/>
    </xf>
    <xf numFmtId="168" fontId="20" fillId="0" borderId="52" xfId="0" applyNumberFormat="1" applyFont="1" applyBorder="1" applyAlignment="1">
      <alignment horizontal="left" vertical="center"/>
    </xf>
    <xf numFmtId="10" fontId="22" fillId="0" borderId="6" xfId="2" applyNumberFormat="1" applyFont="1" applyBorder="1" applyAlignment="1">
      <alignment horizontal="center" vertical="center"/>
    </xf>
    <xf numFmtId="0" fontId="21" fillId="2" borderId="53" xfId="0" applyFont="1" applyFill="1" applyBorder="1" applyAlignment="1">
      <alignment horizontal="left" vertical="center"/>
    </xf>
    <xf numFmtId="10" fontId="22" fillId="0" borderId="54" xfId="2" applyNumberFormat="1" applyFont="1" applyBorder="1" applyAlignment="1">
      <alignment horizontal="center" vertical="center"/>
    </xf>
    <xf numFmtId="0" fontId="24" fillId="0" borderId="20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3" fillId="10" borderId="11" xfId="0" applyFont="1" applyFill="1" applyBorder="1" applyAlignment="1">
      <alignment horizontal="center" vertical="center" wrapText="1"/>
    </xf>
    <xf numFmtId="0" fontId="23" fillId="10" borderId="33" xfId="0" applyFont="1" applyFill="1" applyBorder="1" applyAlignment="1">
      <alignment horizontal="center" vertical="center" wrapText="1"/>
    </xf>
    <xf numFmtId="0" fontId="23" fillId="10" borderId="1" xfId="0" applyFont="1" applyFill="1" applyBorder="1" applyAlignment="1">
      <alignment horizontal="center" vertical="center" wrapText="1"/>
    </xf>
    <xf numFmtId="0" fontId="23" fillId="10" borderId="9" xfId="0" applyFont="1" applyFill="1" applyBorder="1" applyAlignment="1">
      <alignment horizontal="center" vertical="center" wrapText="1"/>
    </xf>
    <xf numFmtId="0" fontId="17" fillId="0" borderId="39" xfId="10" applyBorder="1" applyAlignment="1">
      <alignment horizontal="center" vertical="center"/>
    </xf>
    <xf numFmtId="0" fontId="0" fillId="0" borderId="36" xfId="10" applyFont="1" applyBorder="1" applyAlignment="1">
      <alignment vertical="center" wrapText="1"/>
    </xf>
    <xf numFmtId="0" fontId="17" fillId="0" borderId="36" xfId="10" applyBorder="1" applyAlignment="1">
      <alignment vertical="center" wrapText="1"/>
    </xf>
    <xf numFmtId="164" fontId="17" fillId="0" borderId="51" xfId="4" applyBorder="1" applyAlignment="1" applyProtection="1">
      <alignment horizontal="center" vertical="center" wrapText="1"/>
    </xf>
    <xf numFmtId="0" fontId="13" fillId="7" borderId="1" xfId="10" applyFont="1" applyFill="1" applyBorder="1" applyAlignment="1">
      <alignment horizontal="center" vertical="center"/>
    </xf>
    <xf numFmtId="0" fontId="17" fillId="0" borderId="3" xfId="10" applyBorder="1" applyAlignment="1">
      <alignment horizontal="center"/>
    </xf>
    <xf numFmtId="0" fontId="10" fillId="0" borderId="23" xfId="0" applyFont="1" applyBorder="1" applyAlignment="1">
      <alignment horizontal="left" vertical="center"/>
    </xf>
    <xf numFmtId="164" fontId="10" fillId="0" borderId="51" xfId="0" applyNumberFormat="1" applyFont="1" applyBorder="1" applyAlignment="1">
      <alignment horizontal="center" vertical="center"/>
    </xf>
    <xf numFmtId="0" fontId="7" fillId="0" borderId="44" xfId="10" applyFont="1" applyBorder="1" applyAlignment="1">
      <alignment horizontal="center" vertical="center"/>
    </xf>
    <xf numFmtId="0" fontId="7" fillId="0" borderId="29" xfId="10" applyFont="1" applyBorder="1" applyAlignment="1">
      <alignment horizontal="center" vertical="center"/>
    </xf>
    <xf numFmtId="0" fontId="7" fillId="0" borderId="43" xfId="10" applyFont="1" applyBorder="1" applyAlignment="1">
      <alignment horizontal="center" vertical="center"/>
    </xf>
    <xf numFmtId="0" fontId="7" fillId="0" borderId="45" xfId="10" applyFont="1" applyBorder="1" applyAlignment="1">
      <alignment horizontal="center" vertical="center"/>
    </xf>
    <xf numFmtId="0" fontId="7" fillId="0" borderId="26" xfId="10" applyFont="1" applyBorder="1" applyAlignment="1">
      <alignment horizontal="center" vertical="center"/>
    </xf>
    <xf numFmtId="0" fontId="7" fillId="0" borderId="27" xfId="10" applyFont="1" applyBorder="1" applyAlignment="1">
      <alignment horizontal="center" vertical="center"/>
    </xf>
    <xf numFmtId="0" fontId="0" fillId="0" borderId="14" xfId="10" applyFont="1" applyBorder="1" applyAlignment="1">
      <alignment vertical="center" wrapText="1"/>
    </xf>
    <xf numFmtId="0" fontId="0" fillId="0" borderId="42" xfId="10" applyFont="1" applyBorder="1" applyAlignment="1">
      <alignment vertical="center" wrapText="1"/>
    </xf>
    <xf numFmtId="0" fontId="7" fillId="0" borderId="39" xfId="10" applyFont="1" applyBorder="1" applyAlignment="1">
      <alignment horizontal="center" vertical="center"/>
    </xf>
    <xf numFmtId="0" fontId="0" fillId="0" borderId="36" xfId="10" applyFont="1" applyBorder="1" applyAlignment="1">
      <alignment horizontal="left" vertical="center" wrapText="1"/>
    </xf>
    <xf numFmtId="0" fontId="17" fillId="0" borderId="36" xfId="10" applyBorder="1" applyAlignment="1">
      <alignment horizontal="left" vertical="center" wrapText="1"/>
    </xf>
    <xf numFmtId="164" fontId="7" fillId="0" borderId="44" xfId="4" applyFont="1" applyBorder="1" applyAlignment="1" applyProtection="1">
      <alignment horizontal="center" vertical="center" wrapText="1"/>
    </xf>
    <xf numFmtId="164" fontId="7" fillId="0" borderId="29" xfId="4" applyFont="1" applyBorder="1" applyAlignment="1" applyProtection="1">
      <alignment horizontal="center" vertical="center" wrapText="1"/>
    </xf>
    <xf numFmtId="164" fontId="7" fillId="0" borderId="47" xfId="4" applyFont="1" applyBorder="1" applyAlignment="1" applyProtection="1">
      <alignment horizontal="center" vertical="center" wrapText="1"/>
    </xf>
    <xf numFmtId="164" fontId="7" fillId="0" borderId="0" xfId="4" applyFont="1" applyBorder="1" applyAlignment="1" applyProtection="1">
      <alignment horizontal="center" vertical="center" wrapText="1"/>
    </xf>
    <xf numFmtId="0" fontId="7" fillId="7" borderId="53" xfId="10" applyFont="1" applyFill="1" applyBorder="1" applyAlignment="1">
      <alignment horizontal="right"/>
    </xf>
    <xf numFmtId="170" fontId="17" fillId="0" borderId="52" xfId="15" applyNumberFormat="1" applyBorder="1" applyAlignment="1" applyProtection="1">
      <alignment horizontal="center" vertical="center"/>
    </xf>
    <xf numFmtId="0" fontId="7" fillId="7" borderId="52" xfId="10" applyFont="1" applyFill="1" applyBorder="1" applyAlignment="1">
      <alignment horizontal="right" vertical="center"/>
    </xf>
    <xf numFmtId="0" fontId="7" fillId="7" borderId="52" xfId="10" applyFont="1" applyFill="1" applyBorder="1" applyAlignment="1">
      <alignment horizontal="right"/>
    </xf>
    <xf numFmtId="164" fontId="28" fillId="0" borderId="13" xfId="1" applyFont="1" applyBorder="1" applyAlignment="1" applyProtection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37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9" fillId="4" borderId="38" xfId="0" applyFont="1" applyFill="1" applyBorder="1" applyAlignment="1">
      <alignment horizontal="center" vertical="center" wrapText="1"/>
    </xf>
    <xf numFmtId="169" fontId="9" fillId="4" borderId="18" xfId="0" applyNumberFormat="1" applyFont="1" applyFill="1" applyBorder="1" applyAlignment="1">
      <alignment horizontal="right" vertical="center" wrapText="1"/>
    </xf>
    <xf numFmtId="169" fontId="9" fillId="4" borderId="37" xfId="0" applyNumberFormat="1" applyFont="1" applyFill="1" applyBorder="1" applyAlignment="1">
      <alignment horizontal="right" vertical="center" wrapText="1"/>
    </xf>
    <xf numFmtId="0" fontId="7" fillId="0" borderId="0" xfId="10" applyFont="1" applyAlignment="1">
      <alignment horizontal="center"/>
    </xf>
    <xf numFmtId="0" fontId="16" fillId="0" borderId="0" xfId="1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8" fillId="0" borderId="0" xfId="10" applyFont="1" applyAlignment="1">
      <alignment horizontal="center" vertical="center"/>
    </xf>
    <xf numFmtId="0" fontId="7" fillId="0" borderId="0" xfId="10" applyFont="1" applyAlignment="1">
      <alignment horizontal="center" vertical="center"/>
    </xf>
    <xf numFmtId="0" fontId="7" fillId="5" borderId="1" xfId="10" applyFont="1" applyFill="1" applyBorder="1" applyAlignment="1">
      <alignment horizontal="center" vertical="center"/>
    </xf>
    <xf numFmtId="0" fontId="14" fillId="0" borderId="0" xfId="10" applyFont="1" applyAlignment="1">
      <alignment horizontal="center" vertical="center"/>
    </xf>
    <xf numFmtId="0" fontId="14" fillId="0" borderId="13" xfId="10" applyFont="1" applyBorder="1" applyAlignment="1">
      <alignment horizontal="center" vertical="center"/>
    </xf>
    <xf numFmtId="164" fontId="24" fillId="12" borderId="36" xfId="1" applyFont="1" applyFill="1" applyBorder="1" applyAlignment="1" applyProtection="1">
      <alignment vertical="center"/>
    </xf>
    <xf numFmtId="172" fontId="0" fillId="12" borderId="20" xfId="0" applyNumberFormat="1" applyFill="1" applyBorder="1" applyAlignment="1">
      <alignment horizontal="center" vertical="center" wrapText="1"/>
    </xf>
    <xf numFmtId="172" fontId="0" fillId="12" borderId="20" xfId="0" applyNumberFormat="1" applyFill="1" applyBorder="1" applyAlignment="1">
      <alignment horizontal="right" vertical="center" wrapText="1"/>
    </xf>
    <xf numFmtId="172" fontId="17" fillId="12" borderId="20" xfId="1" applyNumberFormat="1" applyFill="1" applyBorder="1" applyAlignment="1" applyProtection="1">
      <alignment horizontal="right" vertical="center" wrapText="1"/>
    </xf>
    <xf numFmtId="172" fontId="10" fillId="12" borderId="20" xfId="1" applyNumberFormat="1" applyFont="1" applyFill="1" applyBorder="1" applyAlignment="1" applyProtection="1">
      <alignment vertical="center" wrapText="1"/>
    </xf>
    <xf numFmtId="164" fontId="24" fillId="12" borderId="13" xfId="1" applyFont="1" applyFill="1" applyBorder="1" applyAlignment="1" applyProtection="1">
      <alignment vertical="center"/>
    </xf>
  </cellXfs>
  <cellStyles count="26">
    <cellStyle name="Moeda" xfId="1" builtinId="4"/>
    <cellStyle name="Moeda 2" xfId="3" xr:uid="{00000000-0005-0000-0000-000006000000}"/>
    <cellStyle name="Moeda 2 2" xfId="4" xr:uid="{00000000-0005-0000-0000-000007000000}"/>
    <cellStyle name="Moeda 3" xfId="5" xr:uid="{00000000-0005-0000-0000-000008000000}"/>
    <cellStyle name="Moeda 4" xfId="6" xr:uid="{00000000-0005-0000-0000-000009000000}"/>
    <cellStyle name="Moeda 5" xfId="7" xr:uid="{00000000-0005-0000-0000-00000A000000}"/>
    <cellStyle name="Moeda 6" xfId="22" xr:uid="{8BD15199-D334-4D19-8A0D-EA28B4FC3227}"/>
    <cellStyle name="Moeda 6 2" xfId="25" xr:uid="{63D213A3-37FF-4540-899B-4C26E77B5EC0}"/>
    <cellStyle name="Moeda 7" xfId="23" xr:uid="{12D373F1-8B4B-4968-948A-A8CB12359644}"/>
    <cellStyle name="Normal" xfId="0" builtinId="0"/>
    <cellStyle name="Normal 12" xfId="8" xr:uid="{00000000-0005-0000-0000-00000B000000}"/>
    <cellStyle name="Normal 2" xfId="9" xr:uid="{00000000-0005-0000-0000-00000C000000}"/>
    <cellStyle name="Normal 2 2" xfId="10" xr:uid="{00000000-0005-0000-0000-00000D000000}"/>
    <cellStyle name="Normal 3" xfId="11" xr:uid="{00000000-0005-0000-0000-00000E000000}"/>
    <cellStyle name="Normal 4" xfId="12" xr:uid="{00000000-0005-0000-0000-00000F000000}"/>
    <cellStyle name="Normal 5" xfId="13" xr:uid="{00000000-0005-0000-0000-000010000000}"/>
    <cellStyle name="Normal 7" xfId="21" xr:uid="{BDEAF8AA-5965-4CF5-B93D-38244D6D8719}"/>
    <cellStyle name="Normal 7 2" xfId="24" xr:uid="{75D563EC-8456-4772-BE15-7E3DBA98EBFE}"/>
    <cellStyle name="Porcentagem" xfId="2" builtinId="5"/>
    <cellStyle name="Porcentagem 2" xfId="14" xr:uid="{00000000-0005-0000-0000-000011000000}"/>
    <cellStyle name="Porcentagem 2 2" xfId="15" xr:uid="{00000000-0005-0000-0000-000012000000}"/>
    <cellStyle name="Porcentagem 3" xfId="16" xr:uid="{00000000-0005-0000-0000-000013000000}"/>
    <cellStyle name="Porcentagem 4" xfId="17" xr:uid="{00000000-0005-0000-0000-000014000000}"/>
    <cellStyle name="Porcentagem 5" xfId="18" xr:uid="{00000000-0005-0000-0000-000015000000}"/>
    <cellStyle name="Vírgula 2" xfId="19" xr:uid="{00000000-0005-0000-0000-000016000000}"/>
    <cellStyle name="Vírgula 3" xfId="20" xr:uid="{00000000-0005-0000-0000-00001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3465A4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57240</xdr:colOff>
      <xdr:row>2</xdr:row>
      <xdr:rowOff>57240</xdr:rowOff>
    </xdr:from>
    <xdr:to>
      <xdr:col>3</xdr:col>
      <xdr:colOff>914400</xdr:colOff>
      <xdr:row>5</xdr:row>
      <xdr:rowOff>66600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98440" y="381240"/>
          <a:ext cx="1270080" cy="4950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1"/>
  <sheetViews>
    <sheetView tabSelected="1" view="pageBreakPreview" zoomScale="85" zoomScaleNormal="85" zoomScaleSheetLayoutView="85" zoomScalePageLayoutView="90" workbookViewId="0">
      <pane xSplit="1" ySplit="9" topLeftCell="B10" activePane="bottomRight" state="frozen"/>
      <selection activeCell="C12" sqref="C12:C13"/>
      <selection pane="topRight" activeCell="C12" sqref="C12:C13"/>
      <selection pane="bottomLeft" activeCell="C12" sqref="C12:C13"/>
      <selection pane="bottomRight" activeCell="J2" sqref="J2:K2"/>
    </sheetView>
  </sheetViews>
  <sheetFormatPr defaultColWidth="9.140625" defaultRowHeight="14.25"/>
  <cols>
    <col min="1" max="1" width="3.7109375" style="53" customWidth="1"/>
    <col min="2" max="2" width="10.85546875" style="65" bestFit="1" customWidth="1"/>
    <col min="3" max="3" width="90" style="65" customWidth="1"/>
    <col min="4" max="4" width="17.28515625" style="66" hidden="1" customWidth="1"/>
    <col min="5" max="5" width="15.85546875" style="67" hidden="1" customWidth="1"/>
    <col min="6" max="6" width="9.140625" style="67"/>
    <col min="7" max="7" width="13.140625" style="68" customWidth="1"/>
    <col min="8" max="8" width="13.85546875" style="68" customWidth="1"/>
    <col min="9" max="9" width="19" style="68" customWidth="1"/>
    <col min="10" max="10" width="26.5703125" style="53" bestFit="1" customWidth="1"/>
    <col min="11" max="11" width="26.140625" style="53" customWidth="1"/>
    <col min="12" max="12" width="12.140625" style="64" bestFit="1" customWidth="1"/>
    <col min="13" max="13" width="24.28515625" style="53" bestFit="1" customWidth="1"/>
    <col min="14" max="14" width="10.42578125" style="53" bestFit="1" customWidth="1"/>
    <col min="15" max="16384" width="9.140625" style="53"/>
  </cols>
  <sheetData>
    <row r="1" spans="1:13" ht="12.75" customHeight="1" thickBot="1">
      <c r="B1" s="195"/>
      <c r="C1" s="196" t="s">
        <v>581</v>
      </c>
      <c r="D1" s="196"/>
      <c r="E1" s="196"/>
      <c r="F1" s="197" t="s">
        <v>0</v>
      </c>
      <c r="G1" s="197"/>
      <c r="H1" s="197"/>
      <c r="I1" s="197"/>
      <c r="J1" s="198">
        <v>45712</v>
      </c>
      <c r="K1" s="198"/>
    </row>
    <row r="2" spans="1:13" ht="15.75" thickBot="1">
      <c r="B2" s="195"/>
      <c r="C2" s="196"/>
      <c r="D2" s="196"/>
      <c r="E2" s="196"/>
      <c r="F2" s="199" t="s">
        <v>1</v>
      </c>
      <c r="G2" s="199"/>
      <c r="H2" s="199"/>
      <c r="I2" s="199"/>
      <c r="J2" s="200" t="s">
        <v>334</v>
      </c>
      <c r="K2" s="200"/>
    </row>
    <row r="3" spans="1:13" ht="15.75" thickBot="1">
      <c r="B3" s="195"/>
      <c r="C3" s="196"/>
      <c r="D3" s="196"/>
      <c r="E3" s="196"/>
      <c r="F3" s="199" t="s">
        <v>2</v>
      </c>
      <c r="G3" s="199"/>
      <c r="H3" s="199"/>
      <c r="I3" s="199"/>
      <c r="J3" s="200" t="s">
        <v>335</v>
      </c>
      <c r="K3" s="200"/>
    </row>
    <row r="4" spans="1:13" ht="15.75" thickBot="1">
      <c r="B4" s="195"/>
      <c r="C4" s="196"/>
      <c r="D4" s="196"/>
      <c r="E4" s="196"/>
      <c r="F4" s="199" t="s">
        <v>608</v>
      </c>
      <c r="G4" s="199"/>
      <c r="H4" s="199"/>
      <c r="I4" s="199"/>
      <c r="J4" s="200" t="s">
        <v>609</v>
      </c>
      <c r="K4" s="200"/>
    </row>
    <row r="5" spans="1:13" ht="15.75" thickBot="1">
      <c r="B5" s="195"/>
      <c r="C5" s="196"/>
      <c r="D5" s="196"/>
      <c r="E5" s="196"/>
      <c r="F5" s="199" t="s">
        <v>614</v>
      </c>
      <c r="G5" s="199"/>
      <c r="H5" s="199"/>
      <c r="I5" s="199"/>
      <c r="J5" s="200" t="s">
        <v>579</v>
      </c>
      <c r="K5" s="200"/>
    </row>
    <row r="6" spans="1:13" ht="15.75" thickBot="1">
      <c r="B6" s="195"/>
      <c r="C6" s="196"/>
      <c r="D6" s="196"/>
      <c r="E6" s="196"/>
      <c r="F6" s="199" t="s">
        <v>3</v>
      </c>
      <c r="G6" s="199"/>
      <c r="H6" s="199"/>
      <c r="I6" s="199"/>
      <c r="J6" s="201">
        <v>0.24179999999999999</v>
      </c>
      <c r="K6" s="201"/>
    </row>
    <row r="7" spans="1:13" ht="15.75" thickBot="1">
      <c r="B7" s="195"/>
      <c r="C7" s="196"/>
      <c r="D7" s="196"/>
      <c r="E7" s="196"/>
      <c r="F7" s="202" t="s">
        <v>4</v>
      </c>
      <c r="G7" s="202"/>
      <c r="H7" s="202"/>
      <c r="I7" s="202"/>
      <c r="J7" s="203">
        <v>0.14019999999999999</v>
      </c>
      <c r="K7" s="203"/>
    </row>
    <row r="8" spans="1:13" ht="12.75" customHeight="1" thickBot="1">
      <c r="B8" s="209" t="s">
        <v>5</v>
      </c>
      <c r="C8" s="210" t="s">
        <v>6</v>
      </c>
      <c r="D8" s="188" t="s">
        <v>7</v>
      </c>
      <c r="E8" s="188" t="s">
        <v>8</v>
      </c>
      <c r="F8" s="188" t="s">
        <v>525</v>
      </c>
      <c r="G8" s="188" t="s">
        <v>607</v>
      </c>
      <c r="H8" s="208" t="s">
        <v>330</v>
      </c>
      <c r="I8" s="188" t="s">
        <v>605</v>
      </c>
      <c r="J8" s="188" t="s">
        <v>606</v>
      </c>
      <c r="K8" s="207" t="s">
        <v>10</v>
      </c>
    </row>
    <row r="9" spans="1:13" s="54" customFormat="1" ht="15" customHeight="1" thickBot="1">
      <c r="B9" s="209"/>
      <c r="C9" s="210"/>
      <c r="D9" s="188"/>
      <c r="E9" s="188"/>
      <c r="F9" s="188"/>
      <c r="G9" s="188"/>
      <c r="H9" s="188"/>
      <c r="I9" s="188"/>
      <c r="J9" s="188"/>
      <c r="K9" s="207"/>
      <c r="L9" s="128"/>
    </row>
    <row r="10" spans="1:13" s="54" customFormat="1" ht="20.100000000000001" customHeight="1">
      <c r="A10" s="55"/>
      <c r="B10" s="174"/>
      <c r="C10" s="175"/>
      <c r="D10" s="175"/>
      <c r="E10" s="175"/>
      <c r="F10" s="175"/>
      <c r="G10" s="175"/>
      <c r="H10" s="175"/>
      <c r="I10" s="175"/>
      <c r="J10" s="175"/>
      <c r="K10" s="176"/>
      <c r="L10" s="128"/>
    </row>
    <row r="11" spans="1:13" s="54" customFormat="1" ht="15">
      <c r="A11" s="56"/>
      <c r="B11" s="115">
        <v>1</v>
      </c>
      <c r="C11" s="181" t="s">
        <v>518</v>
      </c>
      <c r="D11" s="181"/>
      <c r="E11" s="181"/>
      <c r="F11" s="181"/>
      <c r="G11" s="181"/>
      <c r="H11" s="181"/>
      <c r="I11" s="181"/>
      <c r="J11" s="181"/>
      <c r="K11" s="181"/>
      <c r="L11" s="128" t="s">
        <v>604</v>
      </c>
      <c r="M11" s="52" t="s">
        <v>331</v>
      </c>
    </row>
    <row r="12" spans="1:13" s="54" customFormat="1" ht="15">
      <c r="A12" s="56"/>
      <c r="B12" s="115" t="s">
        <v>12</v>
      </c>
      <c r="C12" s="181" t="s">
        <v>11</v>
      </c>
      <c r="D12" s="181"/>
      <c r="E12" s="181"/>
      <c r="F12" s="181"/>
      <c r="G12" s="181"/>
      <c r="H12" s="181"/>
      <c r="I12" s="181"/>
      <c r="J12" s="181"/>
      <c r="K12" s="181"/>
      <c r="L12" s="128"/>
      <c r="M12" s="57" t="s">
        <v>332</v>
      </c>
    </row>
    <row r="13" spans="1:13" s="54" customFormat="1" ht="28.5">
      <c r="A13" s="58"/>
      <c r="B13" s="116" t="s">
        <v>13</v>
      </c>
      <c r="C13" s="111" t="s">
        <v>578</v>
      </c>
      <c r="D13" s="160" t="s">
        <v>579</v>
      </c>
      <c r="E13" s="160" t="s">
        <v>580</v>
      </c>
      <c r="F13" s="161" t="s">
        <v>14</v>
      </c>
      <c r="G13" s="162">
        <v>3</v>
      </c>
      <c r="H13" s="162" t="s">
        <v>332</v>
      </c>
      <c r="I13" s="261"/>
      <c r="J13" s="159">
        <f t="shared" ref="J13:J18" si="0">IF(H13="SERVIÇOS",TRUNC(I13*(1+$J$6),2),TRUNC(I13*(1+$J$7),2))</f>
        <v>0</v>
      </c>
      <c r="K13" s="114">
        <f t="shared" ref="K13:K18" si="1">TRUNC(G13*J13,2)</f>
        <v>0</v>
      </c>
      <c r="L13" s="128"/>
      <c r="M13" s="57" t="s">
        <v>333</v>
      </c>
    </row>
    <row r="14" spans="1:13" s="54" customFormat="1" ht="28.5">
      <c r="A14" s="58"/>
      <c r="B14" s="116" t="s">
        <v>15</v>
      </c>
      <c r="C14" s="111" t="s">
        <v>622</v>
      </c>
      <c r="D14" s="160" t="s">
        <v>579</v>
      </c>
      <c r="E14" s="160" t="s">
        <v>623</v>
      </c>
      <c r="F14" s="161" t="s">
        <v>624</v>
      </c>
      <c r="G14" s="162">
        <v>23</v>
      </c>
      <c r="H14" s="162" t="s">
        <v>332</v>
      </c>
      <c r="I14" s="261"/>
      <c r="J14" s="159">
        <f t="shared" si="0"/>
        <v>0</v>
      </c>
      <c r="K14" s="114">
        <f t="shared" si="1"/>
        <v>0</v>
      </c>
      <c r="L14" s="128"/>
    </row>
    <row r="15" spans="1:13" s="54" customFormat="1" ht="28.5">
      <c r="A15" s="58"/>
      <c r="B15" s="116" t="s">
        <v>625</v>
      </c>
      <c r="C15" s="111" t="s">
        <v>626</v>
      </c>
      <c r="D15" s="160" t="s">
        <v>579</v>
      </c>
      <c r="E15" s="160" t="s">
        <v>627</v>
      </c>
      <c r="F15" s="161" t="s">
        <v>628</v>
      </c>
      <c r="G15" s="162">
        <v>322.83</v>
      </c>
      <c r="H15" s="162" t="s">
        <v>332</v>
      </c>
      <c r="I15" s="261"/>
      <c r="J15" s="159">
        <f t="shared" si="0"/>
        <v>0</v>
      </c>
      <c r="K15" s="114">
        <f t="shared" si="1"/>
        <v>0</v>
      </c>
      <c r="L15" s="128"/>
    </row>
    <row r="16" spans="1:13" s="54" customFormat="1" ht="15">
      <c r="A16" s="58"/>
      <c r="B16" s="116" t="s">
        <v>629</v>
      </c>
      <c r="C16" s="111" t="s">
        <v>630</v>
      </c>
      <c r="D16" s="160" t="s">
        <v>28</v>
      </c>
      <c r="E16" s="160">
        <v>10777</v>
      </c>
      <c r="F16" s="161" t="s">
        <v>14</v>
      </c>
      <c r="G16" s="162">
        <v>3</v>
      </c>
      <c r="H16" s="162" t="s">
        <v>332</v>
      </c>
      <c r="I16" s="261"/>
      <c r="J16" s="159">
        <f t="shared" si="0"/>
        <v>0</v>
      </c>
      <c r="K16" s="114">
        <f t="shared" si="1"/>
        <v>0</v>
      </c>
      <c r="L16" s="128"/>
    </row>
    <row r="17" spans="1:13" s="54" customFormat="1" ht="28.5">
      <c r="A17" s="58"/>
      <c r="B17" s="116" t="s">
        <v>631</v>
      </c>
      <c r="C17" s="111" t="s">
        <v>632</v>
      </c>
      <c r="D17" s="160" t="s">
        <v>28</v>
      </c>
      <c r="E17" s="160">
        <v>105115</v>
      </c>
      <c r="F17" s="161" t="s">
        <v>43</v>
      </c>
      <c r="G17" s="162">
        <v>3</v>
      </c>
      <c r="H17" s="162" t="s">
        <v>332</v>
      </c>
      <c r="I17" s="261"/>
      <c r="J17" s="159">
        <f t="shared" si="0"/>
        <v>0</v>
      </c>
      <c r="K17" s="114">
        <f t="shared" si="1"/>
        <v>0</v>
      </c>
      <c r="L17" s="128"/>
    </row>
    <row r="18" spans="1:13" s="54" customFormat="1" ht="15">
      <c r="A18" s="58"/>
      <c r="B18" s="116" t="s">
        <v>633</v>
      </c>
      <c r="C18" s="111" t="s">
        <v>329</v>
      </c>
      <c r="D18" s="160" t="s">
        <v>19</v>
      </c>
      <c r="E18" s="160" t="s">
        <v>328</v>
      </c>
      <c r="F18" s="161" t="s">
        <v>170</v>
      </c>
      <c r="G18" s="162">
        <v>6</v>
      </c>
      <c r="H18" s="162" t="s">
        <v>332</v>
      </c>
      <c r="I18" s="261">
        <f>VLOOKUP(E18,'3 - SERV. TABELAS OFICIAIS'!$D$4:$G$122,4,FALSE())</f>
        <v>0</v>
      </c>
      <c r="J18" s="159">
        <f t="shared" si="0"/>
        <v>0</v>
      </c>
      <c r="K18" s="114">
        <f t="shared" si="1"/>
        <v>0</v>
      </c>
      <c r="L18" s="128"/>
    </row>
    <row r="19" spans="1:13" s="54" customFormat="1" ht="15">
      <c r="A19" s="59"/>
      <c r="B19" s="177"/>
      <c r="C19" s="177"/>
      <c r="D19" s="177"/>
      <c r="E19" s="177"/>
      <c r="F19" s="177"/>
      <c r="G19" s="177"/>
      <c r="H19" s="177"/>
      <c r="I19" s="177"/>
      <c r="J19" s="74" t="str">
        <f>CONCATENATE("SUBTOTAL ",B11)</f>
        <v>SUBTOTAL 1</v>
      </c>
      <c r="K19" s="120">
        <f>SUM(K13:K18)</f>
        <v>0</v>
      </c>
      <c r="L19" s="128" t="s">
        <v>17</v>
      </c>
    </row>
    <row r="20" spans="1:13" ht="15">
      <c r="A20" s="59"/>
      <c r="B20" s="115">
        <v>2</v>
      </c>
      <c r="C20" s="181" t="s">
        <v>640</v>
      </c>
      <c r="D20" s="181"/>
      <c r="E20" s="181"/>
      <c r="F20" s="181"/>
      <c r="G20" s="181"/>
      <c r="H20" s="181"/>
      <c r="I20" s="181"/>
      <c r="J20" s="181"/>
      <c r="K20" s="181"/>
    </row>
    <row r="21" spans="1:13">
      <c r="A21" s="60"/>
      <c r="B21" s="73" t="s">
        <v>18</v>
      </c>
      <c r="C21" s="111" t="s">
        <v>634</v>
      </c>
      <c r="D21" s="163" t="s">
        <v>28</v>
      </c>
      <c r="E21" s="163">
        <v>40820</v>
      </c>
      <c r="F21" s="163" t="s">
        <v>14</v>
      </c>
      <c r="G21" s="164">
        <v>3</v>
      </c>
      <c r="H21" s="162" t="s">
        <v>332</v>
      </c>
      <c r="I21" s="256">
        <f>VLOOKUP(E21,'3 - SERV. TABELAS OFICIAIS'!$D$4:$G$142,4,FALSE())</f>
        <v>0</v>
      </c>
      <c r="J21" s="159">
        <f>IF(H21="SERVIÇOS",TRUNC(I21*(1+$J$6),2),TRUNC(I21*(1+$J$7),2))</f>
        <v>0</v>
      </c>
      <c r="K21" s="114">
        <f>TRUNC(G21*J21,2)</f>
        <v>0</v>
      </c>
      <c r="M21" s="150"/>
    </row>
    <row r="22" spans="1:13">
      <c r="A22" s="60"/>
      <c r="B22" s="73" t="s">
        <v>641</v>
      </c>
      <c r="C22" s="111" t="s">
        <v>635</v>
      </c>
      <c r="D22" s="163" t="s">
        <v>28</v>
      </c>
      <c r="E22" s="163">
        <v>41093</v>
      </c>
      <c r="F22" s="163" t="s">
        <v>14</v>
      </c>
      <c r="G22" s="164">
        <v>3</v>
      </c>
      <c r="H22" s="162" t="s">
        <v>332</v>
      </c>
      <c r="I22" s="256">
        <f>VLOOKUP(E22,'3 - SERV. TABELAS OFICIAIS'!$D$4:$G$142,4,FALSE())</f>
        <v>0</v>
      </c>
      <c r="J22" s="159">
        <f t="shared" ref="J22:J26" si="2">IF(H22="SERVIÇOS",TRUNC(I22*(1+$J$6),2),TRUNC(I22*(1+$J$7),2))</f>
        <v>0</v>
      </c>
      <c r="K22" s="114">
        <f t="shared" ref="K22:K26" si="3">TRUNC(G22*J22,2)</f>
        <v>0</v>
      </c>
      <c r="M22" s="150"/>
    </row>
    <row r="23" spans="1:13">
      <c r="A23" s="60"/>
      <c r="B23" s="73" t="s">
        <v>642</v>
      </c>
      <c r="C23" s="111" t="s">
        <v>636</v>
      </c>
      <c r="D23" s="163" t="s">
        <v>28</v>
      </c>
      <c r="E23" s="163">
        <v>40944</v>
      </c>
      <c r="F23" s="163" t="s">
        <v>14</v>
      </c>
      <c r="G23" s="164">
        <v>3</v>
      </c>
      <c r="H23" s="162" t="s">
        <v>332</v>
      </c>
      <c r="I23" s="256">
        <f>VLOOKUP(E23,'3 - SERV. TABELAS OFICIAIS'!$D$4:$G$142,4,FALSE())</f>
        <v>0</v>
      </c>
      <c r="J23" s="159">
        <f t="shared" si="2"/>
        <v>0</v>
      </c>
      <c r="K23" s="114">
        <f t="shared" si="3"/>
        <v>0</v>
      </c>
      <c r="M23" s="150"/>
    </row>
    <row r="24" spans="1:13">
      <c r="A24" s="60"/>
      <c r="B24" s="73" t="s">
        <v>643</v>
      </c>
      <c r="C24" s="111" t="s">
        <v>637</v>
      </c>
      <c r="D24" s="163" t="s">
        <v>28</v>
      </c>
      <c r="E24" s="163">
        <v>40818</v>
      </c>
      <c r="F24" s="163" t="s">
        <v>14</v>
      </c>
      <c r="G24" s="164">
        <v>3</v>
      </c>
      <c r="H24" s="162" t="s">
        <v>332</v>
      </c>
      <c r="I24" s="256">
        <f>VLOOKUP(E24,'3 - SERV. TABELAS OFICIAIS'!$D$4:$G$142,4,FALSE())</f>
        <v>0</v>
      </c>
      <c r="J24" s="159">
        <f t="shared" si="2"/>
        <v>0</v>
      </c>
      <c r="K24" s="114">
        <f t="shared" si="3"/>
        <v>0</v>
      </c>
      <c r="M24" s="150"/>
    </row>
    <row r="25" spans="1:13">
      <c r="A25" s="60"/>
      <c r="B25" s="73" t="s">
        <v>644</v>
      </c>
      <c r="C25" s="111" t="s">
        <v>638</v>
      </c>
      <c r="D25" s="163" t="s">
        <v>28</v>
      </c>
      <c r="E25" s="163">
        <v>40811</v>
      </c>
      <c r="F25" s="163" t="s">
        <v>14</v>
      </c>
      <c r="G25" s="164">
        <v>3</v>
      </c>
      <c r="H25" s="162" t="s">
        <v>332</v>
      </c>
      <c r="I25" s="256">
        <f>VLOOKUP(E25,'3 - SERV. TABELAS OFICIAIS'!$D$4:$G$142,4,FALSE())</f>
        <v>0</v>
      </c>
      <c r="J25" s="159">
        <f t="shared" si="2"/>
        <v>0</v>
      </c>
      <c r="K25" s="114">
        <f t="shared" si="3"/>
        <v>0</v>
      </c>
      <c r="M25" s="150"/>
    </row>
    <row r="26" spans="1:13">
      <c r="A26" s="60"/>
      <c r="B26" s="73" t="s">
        <v>645</v>
      </c>
      <c r="C26" s="111" t="s">
        <v>639</v>
      </c>
      <c r="D26" s="163" t="s">
        <v>28</v>
      </c>
      <c r="E26" s="163">
        <v>40931</v>
      </c>
      <c r="F26" s="163" t="s">
        <v>14</v>
      </c>
      <c r="G26" s="164">
        <v>3</v>
      </c>
      <c r="H26" s="162" t="s">
        <v>332</v>
      </c>
      <c r="I26" s="256">
        <f>VLOOKUP(E26,'3 - SERV. TABELAS OFICIAIS'!$D$4:$G$142,4,FALSE())</f>
        <v>0</v>
      </c>
      <c r="J26" s="159">
        <f t="shared" si="2"/>
        <v>0</v>
      </c>
      <c r="K26" s="114">
        <f t="shared" si="3"/>
        <v>0</v>
      </c>
      <c r="M26" s="150"/>
    </row>
    <row r="27" spans="1:13" ht="15">
      <c r="A27" s="59"/>
      <c r="B27" s="177"/>
      <c r="C27" s="177"/>
      <c r="D27" s="177"/>
      <c r="E27" s="177"/>
      <c r="F27" s="177"/>
      <c r="G27" s="177"/>
      <c r="H27" s="177"/>
      <c r="I27" s="177"/>
      <c r="J27" s="74" t="str">
        <f>CONCATENATE("SUBTOTAL ",B20)</f>
        <v>SUBTOTAL 2</v>
      </c>
      <c r="K27" s="120">
        <f>SUM(K21:K26)</f>
        <v>0</v>
      </c>
      <c r="L27" s="64" t="s">
        <v>17</v>
      </c>
    </row>
    <row r="28" spans="1:13" ht="15">
      <c r="A28" s="59"/>
      <c r="B28" s="115">
        <v>3</v>
      </c>
      <c r="C28" s="181" t="s">
        <v>23</v>
      </c>
      <c r="D28" s="181"/>
      <c r="E28" s="181"/>
      <c r="F28" s="181"/>
      <c r="G28" s="181"/>
      <c r="H28" s="181"/>
      <c r="I28" s="181"/>
      <c r="J28" s="181"/>
      <c r="K28" s="181"/>
    </row>
    <row r="29" spans="1:13" ht="15">
      <c r="A29" s="60"/>
      <c r="B29" s="115" t="s">
        <v>24</v>
      </c>
      <c r="C29" s="181" t="s">
        <v>25</v>
      </c>
      <c r="D29" s="181"/>
      <c r="E29" s="181"/>
      <c r="F29" s="181"/>
      <c r="G29" s="181"/>
      <c r="H29" s="181"/>
      <c r="I29" s="181"/>
      <c r="J29" s="181"/>
      <c r="K29" s="181"/>
    </row>
    <row r="30" spans="1:13">
      <c r="A30" s="60"/>
      <c r="B30" s="73" t="s">
        <v>26</v>
      </c>
      <c r="C30" s="75" t="str">
        <f>VLOOKUP('1-  ORÇ. ANALÍTICO'!E30,'3 - SERV. TABELAS OFICIAIS'!$D$1:$G$1119,2,FALSE())</f>
        <v>SINALIZAÇÃO DE TRÁFEGO</v>
      </c>
      <c r="D30" s="61" t="s">
        <v>19</v>
      </c>
      <c r="E30" s="76" t="s">
        <v>27</v>
      </c>
      <c r="F30" s="77" t="s">
        <v>21</v>
      </c>
      <c r="G30" s="77">
        <v>200</v>
      </c>
      <c r="H30" s="117" t="s">
        <v>332</v>
      </c>
      <c r="I30" s="256">
        <f>VLOOKUP(E30,'3 - SERV. TABELAS OFICIAIS'!$D$4:$G$122,4,FALSE())</f>
        <v>0</v>
      </c>
      <c r="J30" s="113">
        <f>IF(H30="SERVIÇOS",TRUNC(I30*(1+$J$6),2),TRUNC(I30*(1+$J$7),2))</f>
        <v>0</v>
      </c>
      <c r="K30" s="114">
        <f>TRUNC(G30*J30,2)</f>
        <v>0</v>
      </c>
    </row>
    <row r="31" spans="1:13" ht="15">
      <c r="A31" s="59"/>
      <c r="B31" s="177"/>
      <c r="C31" s="177"/>
      <c r="D31" s="177"/>
      <c r="E31" s="177"/>
      <c r="F31" s="177"/>
      <c r="G31" s="177"/>
      <c r="H31" s="177"/>
      <c r="I31" s="177"/>
      <c r="J31" s="74" t="str">
        <f>CONCATENATE("SUBTOTAL ",B29)</f>
        <v>SUBTOTAL 3.1</v>
      </c>
      <c r="K31" s="120">
        <f>SUM(K30:K30)</f>
        <v>0</v>
      </c>
    </row>
    <row r="32" spans="1:13" ht="15">
      <c r="A32" s="60"/>
      <c r="B32" s="115" t="s">
        <v>29</v>
      </c>
      <c r="C32" s="181" t="s">
        <v>30</v>
      </c>
      <c r="D32" s="181"/>
      <c r="E32" s="181"/>
      <c r="F32" s="181"/>
      <c r="G32" s="181"/>
      <c r="H32" s="181"/>
      <c r="I32" s="181"/>
      <c r="J32" s="181"/>
      <c r="K32" s="181"/>
    </row>
    <row r="33" spans="1:14" ht="16.5">
      <c r="A33" s="59"/>
      <c r="B33" s="73" t="s">
        <v>31</v>
      </c>
      <c r="C33" s="75" t="str">
        <f>VLOOKUP('1-  ORÇ. ANALÍTICO'!E33,'3 - SERV. TABELAS OFICIAIS'!$D$1:$G$1119,2,FALSE())</f>
        <v>PASSADIÇOS DE MADEIRA PARA PEDESTRES</v>
      </c>
      <c r="D33" s="76" t="s">
        <v>19</v>
      </c>
      <c r="E33" s="76" t="s">
        <v>32</v>
      </c>
      <c r="F33" s="121" t="s">
        <v>513</v>
      </c>
      <c r="G33" s="77">
        <v>34</v>
      </c>
      <c r="H33" s="117" t="s">
        <v>332</v>
      </c>
      <c r="I33" s="256">
        <f>VLOOKUP(E33,'3 - SERV. TABELAS OFICIAIS'!$D$4:$G$122,4,FALSE())</f>
        <v>0</v>
      </c>
      <c r="J33" s="113">
        <f>IF(H33="SERVIÇOS",TRUNC(I33*(1+$J$6),2),TRUNC(I33*(1+$J$7),2))</f>
        <v>0</v>
      </c>
      <c r="K33" s="114">
        <f>TRUNC(G33*J33,2)</f>
        <v>0</v>
      </c>
    </row>
    <row r="34" spans="1:14" ht="16.5">
      <c r="A34" s="59"/>
      <c r="B34" s="73" t="s">
        <v>33</v>
      </c>
      <c r="C34" s="75" t="str">
        <f>VLOOKUP('1-  ORÇ. ANALÍTICO'!E34,'3 - SERV. TABELAS OFICIAIS'!$D$1:$G$1119,2,FALSE())</f>
        <v>PASSADIÇOS DE MADEIRA PARA VEÍCULOS</v>
      </c>
      <c r="D34" s="76" t="s">
        <v>19</v>
      </c>
      <c r="E34" s="76" t="s">
        <v>34</v>
      </c>
      <c r="F34" s="121" t="s">
        <v>513</v>
      </c>
      <c r="G34" s="77">
        <v>135</v>
      </c>
      <c r="H34" s="117" t="s">
        <v>332</v>
      </c>
      <c r="I34" s="256">
        <f>VLOOKUP(E34,'3 - SERV. TABELAS OFICIAIS'!$D$4:$G$122,4,FALSE())</f>
        <v>0</v>
      </c>
      <c r="J34" s="113">
        <f t="shared" ref="J34:J35" si="4">IF(H34="SERVIÇOS",TRUNC(I34*(1+$J$6),2),TRUNC(I34*(1+$J$7),2))</f>
        <v>0</v>
      </c>
      <c r="K34" s="114">
        <f t="shared" ref="K34:K35" si="5">TRUNC(G34*J34,2)</f>
        <v>0</v>
      </c>
      <c r="N34" s="53">
        <f>1405/66</f>
        <v>21.287878787878789</v>
      </c>
    </row>
    <row r="35" spans="1:14" ht="16.5">
      <c r="A35" s="59"/>
      <c r="B35" s="73" t="s">
        <v>35</v>
      </c>
      <c r="C35" s="75" t="str">
        <f>VLOOKUP('1-  ORÇ. ANALÍTICO'!E35,'3 - SERV. TABELAS OFICIAIS'!$D$1:$G$1119,2,FALSE())</f>
        <v>PASSADIÇOS DE CHAPA METÁLICA PARA VEÍCULOS</v>
      </c>
      <c r="D35" s="76" t="s">
        <v>19</v>
      </c>
      <c r="E35" s="76" t="s">
        <v>36</v>
      </c>
      <c r="F35" s="121" t="s">
        <v>513</v>
      </c>
      <c r="G35" s="77">
        <v>121</v>
      </c>
      <c r="H35" s="117" t="s">
        <v>332</v>
      </c>
      <c r="I35" s="256">
        <f>VLOOKUP(E35,'3 - SERV. TABELAS OFICIAIS'!$D$4:$G$122,4,FALSE())</f>
        <v>0</v>
      </c>
      <c r="J35" s="113">
        <f t="shared" si="4"/>
        <v>0</v>
      </c>
      <c r="K35" s="114">
        <f t="shared" si="5"/>
        <v>0</v>
      </c>
    </row>
    <row r="36" spans="1:14" ht="15">
      <c r="A36" s="59"/>
      <c r="B36" s="177"/>
      <c r="C36" s="177"/>
      <c r="D36" s="177"/>
      <c r="E36" s="177"/>
      <c r="F36" s="177"/>
      <c r="G36" s="177"/>
      <c r="H36" s="177"/>
      <c r="I36" s="177"/>
      <c r="J36" s="74" t="str">
        <f>CONCATENATE("SUBTOTAL ",B32)</f>
        <v>SUBTOTAL 3.2</v>
      </c>
      <c r="K36" s="120">
        <f>SUM(K33:K35)</f>
        <v>0</v>
      </c>
    </row>
    <row r="37" spans="1:14" ht="15">
      <c r="A37" s="60"/>
      <c r="B37" s="115" t="s">
        <v>37</v>
      </c>
      <c r="C37" s="181" t="s">
        <v>38</v>
      </c>
      <c r="D37" s="181"/>
      <c r="E37" s="181"/>
      <c r="F37" s="181"/>
      <c r="G37" s="181"/>
      <c r="H37" s="181"/>
      <c r="I37" s="181"/>
      <c r="J37" s="181"/>
      <c r="K37" s="181"/>
    </row>
    <row r="38" spans="1:14" ht="16.5">
      <c r="A38" s="59"/>
      <c r="B38" s="73" t="s">
        <v>39</v>
      </c>
      <c r="C38" s="75" t="str">
        <f>VLOOKUP('1-  ORÇ. ANALÍTICO'!E38,'3 - SERV. TABELAS OFICIAIS'!$D$1:$G$1119,2,FALSE())</f>
        <v>SUSTENTAÇÃO DE TUBULAÇÕES EXISTENTES - PRANCHAS DE PEROBA</v>
      </c>
      <c r="D38" s="76" t="s">
        <v>19</v>
      </c>
      <c r="E38" s="76" t="s">
        <v>40</v>
      </c>
      <c r="F38" s="121" t="s">
        <v>513</v>
      </c>
      <c r="G38" s="77">
        <v>7</v>
      </c>
      <c r="H38" s="117" t="s">
        <v>332</v>
      </c>
      <c r="I38" s="256">
        <f>VLOOKUP(E38,'3 - SERV. TABELAS OFICIAIS'!$D$4:$G$122,4,FALSE())</f>
        <v>0</v>
      </c>
      <c r="J38" s="113">
        <f t="shared" ref="J38:J39" si="6">IF(H38="SERVIÇOS",TRUNC(I38*(1+$J$6),2),TRUNC(I38*(1+$J$7),2))</f>
        <v>0</v>
      </c>
      <c r="K38" s="114">
        <f t="shared" ref="K38:K39" si="7">TRUNC(G38*J38,2)</f>
        <v>0</v>
      </c>
    </row>
    <row r="39" spans="1:14">
      <c r="A39" s="59"/>
      <c r="B39" s="73" t="s">
        <v>41</v>
      </c>
      <c r="C39" s="75" t="str">
        <f>VLOOKUP('1-  ORÇ. ANALÍTICO'!E39,'3 - SERV. TABELAS OFICIAIS'!$D$1:$G$1119,2,FALSE())</f>
        <v>ESCORAMENTO DE POSTES</v>
      </c>
      <c r="D39" s="76" t="s">
        <v>19</v>
      </c>
      <c r="E39" s="76" t="s">
        <v>42</v>
      </c>
      <c r="F39" s="77" t="s">
        <v>43</v>
      </c>
      <c r="G39" s="77">
        <v>7</v>
      </c>
      <c r="H39" s="117" t="s">
        <v>332</v>
      </c>
      <c r="I39" s="256">
        <f>VLOOKUP(E39,'3 - SERV. TABELAS OFICIAIS'!$D$4:$G$122,4,FALSE())</f>
        <v>0</v>
      </c>
      <c r="J39" s="113">
        <f t="shared" si="6"/>
        <v>0</v>
      </c>
      <c r="K39" s="114">
        <f t="shared" si="7"/>
        <v>0</v>
      </c>
    </row>
    <row r="40" spans="1:14" ht="15">
      <c r="A40" s="59"/>
      <c r="B40" s="165"/>
      <c r="C40" s="166"/>
      <c r="D40" s="166"/>
      <c r="E40" s="166"/>
      <c r="F40" s="166"/>
      <c r="G40" s="166"/>
      <c r="H40" s="166"/>
      <c r="I40" s="167"/>
      <c r="J40" s="74" t="str">
        <f>CONCATENATE("SUBTOTAL ",B37)</f>
        <v>SUBTOTAL 3.3</v>
      </c>
      <c r="K40" s="120">
        <f>SUM(K38:K39)</f>
        <v>0</v>
      </c>
    </row>
    <row r="41" spans="1:14" ht="15">
      <c r="A41" s="59"/>
      <c r="B41" s="182"/>
      <c r="C41" s="183"/>
      <c r="D41" s="183"/>
      <c r="E41" s="183"/>
      <c r="F41" s="183"/>
      <c r="G41" s="183"/>
      <c r="H41" s="183"/>
      <c r="I41" s="184"/>
      <c r="J41" s="74" t="str">
        <f>CONCATENATE("SUBTOTAL ",B28)</f>
        <v>SUBTOTAL 3</v>
      </c>
      <c r="K41" s="120">
        <f>K31+K36+K40</f>
        <v>0</v>
      </c>
      <c r="L41" s="64" t="s">
        <v>17</v>
      </c>
    </row>
    <row r="42" spans="1:14" ht="15">
      <c r="A42" s="59"/>
      <c r="B42" s="115">
        <v>4</v>
      </c>
      <c r="C42" s="181" t="s">
        <v>584</v>
      </c>
      <c r="D42" s="181" t="s">
        <v>44</v>
      </c>
      <c r="E42" s="181" t="s">
        <v>44</v>
      </c>
      <c r="F42" s="181" t="s">
        <v>44</v>
      </c>
      <c r="G42" s="181" t="s">
        <v>44</v>
      </c>
      <c r="H42" s="181"/>
      <c r="I42" s="181" t="s">
        <v>44</v>
      </c>
      <c r="J42" s="181" t="s">
        <v>44</v>
      </c>
      <c r="K42" s="181" t="s">
        <v>44</v>
      </c>
    </row>
    <row r="43" spans="1:14" ht="15">
      <c r="A43" s="60"/>
      <c r="B43" s="115" t="s">
        <v>45</v>
      </c>
      <c r="C43" s="181" t="s">
        <v>46</v>
      </c>
      <c r="D43" s="181"/>
      <c r="E43" s="181"/>
      <c r="F43" s="181"/>
      <c r="G43" s="181"/>
      <c r="H43" s="181"/>
      <c r="I43" s="181"/>
      <c r="J43" s="181"/>
      <c r="K43" s="181"/>
    </row>
    <row r="44" spans="1:14" ht="57">
      <c r="A44" s="60"/>
      <c r="B44" s="73" t="s">
        <v>47</v>
      </c>
      <c r="C44" s="75" t="str">
        <f>VLOOKUP('1-  ORÇ. ANALÍTICO'!E44,'3 - SERV. TABELAS OFICIAIS'!$D$1:$G$1119,2,FALSE())</f>
        <v>ESCAVAÇÃO MECANIZADA DE VALA COM PROF. ATÉ 1,5 M (MÉDIA MONTANTE E JUSANTE/UMA COMPOSIÇÃO POR TRECHO), ESCAVADEIRA (0,8 M3), LARG. DE 1,5 M A 2,5 M, EM SOLO DE 1A CATEGORIA, LOCAIS COM BAIXO NÍVEL DE INTERFERÊNCIA. AF_02/2021</v>
      </c>
      <c r="D44" s="76" t="s">
        <v>28</v>
      </c>
      <c r="E44" s="76">
        <v>90091</v>
      </c>
      <c r="F44" s="121" t="s">
        <v>48</v>
      </c>
      <c r="G44" s="77">
        <v>2326.875</v>
      </c>
      <c r="H44" s="117" t="s">
        <v>332</v>
      </c>
      <c r="I44" s="256">
        <f>VLOOKUP(E44,'3 - SERV. TABELAS OFICIAIS'!$D$4:$G$122,4,FALSE())</f>
        <v>0</v>
      </c>
      <c r="J44" s="113">
        <f t="shared" ref="J44" si="8">IF(H44="SERVIÇOS",TRUNC(I44*(1+$J$6),2),TRUNC(I44*(1+$J$7),2))</f>
        <v>0</v>
      </c>
      <c r="K44" s="114">
        <f t="shared" ref="K44" si="9">TRUNC(G44*J44,2)</f>
        <v>0</v>
      </c>
    </row>
    <row r="45" spans="1:14">
      <c r="A45" s="60"/>
      <c r="B45" s="73" t="s">
        <v>49</v>
      </c>
      <c r="C45" s="75" t="str">
        <f>VLOOKUP('1-  ORÇ. ANALÍTICO'!E45,'3 - SERV. TABELAS OFICIAIS'!$D$1:$G$1119,2,FALSE())</f>
        <v>ESCAVAÇÃO MECANIZADA DE VALA COM PROF. MAIOR QUE 1,5 M E ATÉ 3,0 M</v>
      </c>
      <c r="D45" s="76" t="s">
        <v>28</v>
      </c>
      <c r="E45" s="76">
        <v>90092</v>
      </c>
      <c r="F45" s="121" t="s">
        <v>48</v>
      </c>
      <c r="G45" s="77">
        <v>1145.04472499996</v>
      </c>
      <c r="H45" s="117" t="s">
        <v>332</v>
      </c>
      <c r="I45" s="256">
        <f>VLOOKUP(E45,'3 - SERV. TABELAS OFICIAIS'!$D$4:$G$122,4,FALSE())</f>
        <v>0</v>
      </c>
      <c r="J45" s="113">
        <f t="shared" ref="J45:J47" si="10">IF(H45="SERVIÇOS",TRUNC(I45*(1+$J$6),2),TRUNC(I45*(1+$J$7),2))</f>
        <v>0</v>
      </c>
      <c r="K45" s="114">
        <f t="shared" ref="K45:K47" si="11">TRUNC(G45*J45,2)</f>
        <v>0</v>
      </c>
    </row>
    <row r="46" spans="1:14">
      <c r="A46" s="60"/>
      <c r="B46" s="73" t="s">
        <v>50</v>
      </c>
      <c r="C46" s="75" t="str">
        <f>VLOOKUP('1-  ORÇ. ANALÍTICO'!E46,'3 - SERV. TABELAS OFICIAIS'!$D$1:$G$1119,2,FALSE())</f>
        <v>ESCAVAÇÃO MECANIZADA DE VALA COM PROF. MAIOR QUE 3,0 M ATÉ 4,5 M</v>
      </c>
      <c r="D46" s="76" t="s">
        <v>28</v>
      </c>
      <c r="E46" s="76">
        <v>90094</v>
      </c>
      <c r="F46" s="121" t="s">
        <v>48</v>
      </c>
      <c r="G46" s="77">
        <v>33.1578000000003</v>
      </c>
      <c r="H46" s="117" t="s">
        <v>332</v>
      </c>
      <c r="I46" s="256">
        <f>VLOOKUP(E46,'3 - SERV. TABELAS OFICIAIS'!$D$4:$G$122,4,FALSE())</f>
        <v>0</v>
      </c>
      <c r="J46" s="113">
        <f t="shared" si="10"/>
        <v>0</v>
      </c>
      <c r="K46" s="114">
        <f t="shared" si="11"/>
        <v>0</v>
      </c>
    </row>
    <row r="47" spans="1:14">
      <c r="A47" s="60"/>
      <c r="B47" s="73" t="s">
        <v>51</v>
      </c>
      <c r="C47" s="75" t="str">
        <f>VLOOKUP('1-  ORÇ. ANALÍTICO'!E47,'3 - SERV. TABELAS OFICIAIS'!$D$1:$G$1119,2,FALSE())</f>
        <v>ESCAVAÇÃO MECANIZADA DE VALA COM PROF. MAIOR QUE 4,5 M ATÉ 6,0 M</v>
      </c>
      <c r="D47" s="76" t="s">
        <v>28</v>
      </c>
      <c r="E47" s="76">
        <v>90098</v>
      </c>
      <c r="F47" s="121" t="s">
        <v>48</v>
      </c>
      <c r="G47" s="77">
        <v>2.9094000000001001</v>
      </c>
      <c r="H47" s="117" t="s">
        <v>332</v>
      </c>
      <c r="I47" s="256">
        <f>VLOOKUP(E47,'3 - SERV. TABELAS OFICIAIS'!$D$4:$G$122,4,FALSE())</f>
        <v>0</v>
      </c>
      <c r="J47" s="113">
        <f t="shared" si="10"/>
        <v>0</v>
      </c>
      <c r="K47" s="114">
        <f t="shared" si="11"/>
        <v>0</v>
      </c>
    </row>
    <row r="48" spans="1:14" ht="15">
      <c r="A48" s="59"/>
      <c r="B48" s="177"/>
      <c r="C48" s="177"/>
      <c r="D48" s="177"/>
      <c r="E48" s="177"/>
      <c r="F48" s="177"/>
      <c r="G48" s="177"/>
      <c r="H48" s="177"/>
      <c r="I48" s="177"/>
      <c r="J48" s="74" t="str">
        <f>CONCATENATE("SUBTOTAL ",B43)</f>
        <v>SUBTOTAL 4.1</v>
      </c>
      <c r="K48" s="120">
        <f>SUM(K44:K47)</f>
        <v>0</v>
      </c>
    </row>
    <row r="49" spans="1:12" ht="15">
      <c r="A49" s="60"/>
      <c r="B49" s="115" t="s">
        <v>52</v>
      </c>
      <c r="C49" s="181" t="s">
        <v>53</v>
      </c>
      <c r="D49" s="181"/>
      <c r="E49" s="181"/>
      <c r="F49" s="181"/>
      <c r="G49" s="181"/>
      <c r="H49" s="181"/>
      <c r="I49" s="181"/>
      <c r="J49" s="181"/>
      <c r="K49" s="181"/>
    </row>
    <row r="50" spans="1:12" ht="28.5">
      <c r="A50" s="60"/>
      <c r="B50" s="73" t="s">
        <v>54</v>
      </c>
      <c r="C50" s="75" t="str">
        <f>VLOOKUP('1-  ORÇ. ANALÍTICO'!E50,'3 - SERV. TABELAS OFICIAIS'!$D$1:$G$1119,2,FALSE())</f>
        <v>ESCAVAÇÃO EM ROCHA COMPACTA A FRIO COM ARGAMASSA EXPANSIVA, EM POÇOS E VALAS</v>
      </c>
      <c r="D50" s="76" t="s">
        <v>19</v>
      </c>
      <c r="E50" s="76" t="s">
        <v>55</v>
      </c>
      <c r="F50" s="121" t="s">
        <v>48</v>
      </c>
      <c r="G50" s="77">
        <v>17.54</v>
      </c>
      <c r="H50" s="117" t="s">
        <v>332</v>
      </c>
      <c r="I50" s="118">
        <f>VLOOKUP(E50,'3 - SERV. TABELAS OFICIAIS'!$D$4:$G$122,4,FALSE())</f>
        <v>0</v>
      </c>
      <c r="J50" s="113">
        <f t="shared" ref="J50" si="12">IF(H50="SERVIÇOS",TRUNC(I50*(1+$J$6),2),TRUNC(I50*(1+$J$7),2))</f>
        <v>0</v>
      </c>
      <c r="K50" s="114">
        <f t="shared" ref="K50" si="13">TRUNC(G50*J50,2)</f>
        <v>0</v>
      </c>
    </row>
    <row r="51" spans="1:12" ht="15">
      <c r="A51" s="59"/>
      <c r="B51" s="177"/>
      <c r="C51" s="177"/>
      <c r="D51" s="177"/>
      <c r="E51" s="177"/>
      <c r="F51" s="177"/>
      <c r="G51" s="177"/>
      <c r="H51" s="177"/>
      <c r="I51" s="177"/>
      <c r="J51" s="74" t="str">
        <f>CONCATENATE("SUBTOTAL ",B49)</f>
        <v>SUBTOTAL 4.2</v>
      </c>
      <c r="K51" s="120">
        <f>SUM(K50)</f>
        <v>0</v>
      </c>
    </row>
    <row r="52" spans="1:12" ht="15">
      <c r="A52" s="60"/>
      <c r="B52" s="115" t="s">
        <v>56</v>
      </c>
      <c r="C52" s="181" t="s">
        <v>57</v>
      </c>
      <c r="D52" s="181"/>
      <c r="E52" s="181"/>
      <c r="F52" s="181"/>
      <c r="G52" s="181"/>
      <c r="H52" s="181"/>
      <c r="I52" s="181"/>
      <c r="J52" s="181"/>
      <c r="K52" s="181"/>
    </row>
    <row r="53" spans="1:12" ht="28.5">
      <c r="A53" s="59"/>
      <c r="B53" s="73" t="s">
        <v>58</v>
      </c>
      <c r="C53" s="75" t="str">
        <f>VLOOKUP('1-  ORÇ. ANALÍTICO'!E53,'3 - SERV. TABELAS OFICIAIS'!$D$1:$G$1119,2,FALSE())</f>
        <v>ATERRO DE VALAS, POÇOS E CAVAS COMPACTADO MECANICAMENTE, SEM CONTROLE DO G.C. (A)</v>
      </c>
      <c r="D53" s="61" t="s">
        <v>19</v>
      </c>
      <c r="E53" s="76" t="s">
        <v>59</v>
      </c>
      <c r="F53" s="121" t="s">
        <v>48</v>
      </c>
      <c r="G53" s="77">
        <v>2170.4971342829199</v>
      </c>
      <c r="H53" s="117" t="s">
        <v>332</v>
      </c>
      <c r="I53" s="256">
        <f>VLOOKUP(E53,'3 - SERV. TABELAS OFICIAIS'!$D$4:$G$122,4,FALSE())</f>
        <v>0</v>
      </c>
      <c r="J53" s="113">
        <f t="shared" ref="J53:J54" si="14">IF(H53="SERVIÇOS",TRUNC(I53*(1+$J$6),2),TRUNC(I53*(1+$J$7),2))</f>
        <v>0</v>
      </c>
      <c r="K53" s="114">
        <f t="shared" ref="K53:K54" si="15">TRUNC(G53*J53,2)</f>
        <v>0</v>
      </c>
    </row>
    <row r="54" spans="1:12" ht="57">
      <c r="A54" s="59"/>
      <c r="B54" s="73" t="s">
        <v>60</v>
      </c>
      <c r="C54" s="75" t="s">
        <v>340</v>
      </c>
      <c r="D54" s="76" t="s">
        <v>28</v>
      </c>
      <c r="E54" s="76">
        <v>105560</v>
      </c>
      <c r="F54" s="121" t="s">
        <v>48</v>
      </c>
      <c r="G54" s="77">
        <v>775.625</v>
      </c>
      <c r="H54" s="117" t="s">
        <v>332</v>
      </c>
      <c r="I54" s="256">
        <f>VLOOKUP(E54,'3 - SERV. TABELAS OFICIAIS'!$D$4:$G$122,4,FALSE())</f>
        <v>0</v>
      </c>
      <c r="J54" s="113">
        <f t="shared" si="14"/>
        <v>0</v>
      </c>
      <c r="K54" s="114">
        <f t="shared" si="15"/>
        <v>0</v>
      </c>
    </row>
    <row r="55" spans="1:12" ht="15">
      <c r="A55" s="59"/>
      <c r="B55" s="177"/>
      <c r="C55" s="177"/>
      <c r="D55" s="177"/>
      <c r="E55" s="177"/>
      <c r="F55" s="177"/>
      <c r="G55" s="177"/>
      <c r="H55" s="177"/>
      <c r="I55" s="177"/>
      <c r="J55" s="74" t="str">
        <f>CONCATENATE("SUBTOTAL ",B52)</f>
        <v>SUBTOTAL 4.3</v>
      </c>
      <c r="K55" s="120">
        <f>SUM(K53:K54)</f>
        <v>0</v>
      </c>
    </row>
    <row r="56" spans="1:12" ht="15">
      <c r="A56" s="60"/>
      <c r="B56" s="115" t="s">
        <v>61</v>
      </c>
      <c r="C56" s="178" t="s">
        <v>62</v>
      </c>
      <c r="D56" s="179"/>
      <c r="E56" s="179"/>
      <c r="F56" s="179"/>
      <c r="G56" s="179"/>
      <c r="H56" s="179"/>
      <c r="I56" s="179"/>
      <c r="J56" s="179"/>
      <c r="K56" s="180"/>
    </row>
    <row r="57" spans="1:12">
      <c r="A57" s="59"/>
      <c r="B57" s="122" t="s">
        <v>63</v>
      </c>
      <c r="C57" s="75" t="str">
        <f>VLOOKUP('1-  ORÇ. ANALÍTICO'!E57,'3 - SERV. TABELAS OFICIAIS'!$D$1:$G$1119,2,FALSE())</f>
        <v>CARGA E DESCARGA - SOLO (A)</v>
      </c>
      <c r="D57" s="76" t="s">
        <v>19</v>
      </c>
      <c r="E57" s="76" t="s">
        <v>64</v>
      </c>
      <c r="F57" s="121" t="s">
        <v>48</v>
      </c>
      <c r="G57" s="77">
        <v>702.33</v>
      </c>
      <c r="H57" s="117" t="s">
        <v>332</v>
      </c>
      <c r="I57" s="256">
        <f>VLOOKUP(E57,'3 - SERV. TABELAS OFICIAIS'!$D$4:$G$122,4,FALSE())</f>
        <v>0</v>
      </c>
      <c r="J57" s="113">
        <f t="shared" ref="J57" si="16">IF(H57="SERVIÇOS",TRUNC(I57*(1+$J$6),2),TRUNC(I57*(1+$J$7),2))</f>
        <v>0</v>
      </c>
      <c r="K57" s="114">
        <f t="shared" ref="K57" si="17">TRUNC(G57*J57,2)</f>
        <v>0</v>
      </c>
    </row>
    <row r="58" spans="1:12">
      <c r="A58" s="59"/>
      <c r="B58" s="122" t="s">
        <v>65</v>
      </c>
      <c r="C58" s="75" t="str">
        <f>VLOOKUP('1-  ORÇ. ANALÍTICO'!E58,'3 - SERV. TABELAS OFICIAIS'!$D$1:$G$1119,2,FALSE())</f>
        <v>TRANSPORTE DE MATERIAL ESCAVADO - SOLO (A)</v>
      </c>
      <c r="D58" s="76" t="s">
        <v>19</v>
      </c>
      <c r="E58" s="76" t="s">
        <v>66</v>
      </c>
      <c r="F58" s="76" t="s">
        <v>67</v>
      </c>
      <c r="G58" s="77">
        <v>7023.25</v>
      </c>
      <c r="H58" s="117" t="s">
        <v>332</v>
      </c>
      <c r="I58" s="256">
        <f>VLOOKUP(E58,'3 - SERV. TABELAS OFICIAIS'!$D$4:$G$122,4,FALSE())</f>
        <v>0</v>
      </c>
      <c r="J58" s="113">
        <f t="shared" ref="J58:J60" si="18">IF(H58="SERVIÇOS",TRUNC(I58*(1+$J$6),2),TRUNC(I58*(1+$J$7),2))</f>
        <v>0</v>
      </c>
      <c r="K58" s="114">
        <f t="shared" ref="K58:K60" si="19">TRUNC(G58*J58,2)</f>
        <v>0</v>
      </c>
    </row>
    <row r="59" spans="1:12">
      <c r="A59" s="59"/>
      <c r="B59" s="122" t="s">
        <v>68</v>
      </c>
      <c r="C59" s="75" t="str">
        <f>VLOOKUP('1-  ORÇ. ANALÍTICO'!E59,'3 - SERV. TABELAS OFICIAIS'!$D$1:$G$1119,2,FALSE())</f>
        <v>CARGA E DESCARGA - ROCHA (B)</v>
      </c>
      <c r="D59" s="76" t="s">
        <v>19</v>
      </c>
      <c r="E59" s="76" t="s">
        <v>69</v>
      </c>
      <c r="F59" s="76" t="s">
        <v>48</v>
      </c>
      <c r="G59" s="77">
        <v>26.31</v>
      </c>
      <c r="H59" s="117" t="s">
        <v>332</v>
      </c>
      <c r="I59" s="256">
        <f>VLOOKUP(E59,'3 - SERV. TABELAS OFICIAIS'!$D$4:$G$122,4,FALSE())</f>
        <v>0</v>
      </c>
      <c r="J59" s="113">
        <f t="shared" si="18"/>
        <v>0</v>
      </c>
      <c r="K59" s="114">
        <f t="shared" si="19"/>
        <v>0</v>
      </c>
    </row>
    <row r="60" spans="1:12">
      <c r="A60" s="59"/>
      <c r="B60" s="122" t="s">
        <v>70</v>
      </c>
      <c r="C60" s="75" t="str">
        <f>VLOOKUP('1-  ORÇ. ANALÍTICO'!E60,'3 - SERV. TABELAS OFICIAIS'!$D$1:$G$1119,2,FALSE())</f>
        <v>TRANSPORTE DE MATERIAL ESCAVADO - ROCHA (B)</v>
      </c>
      <c r="D60" s="76" t="s">
        <v>19</v>
      </c>
      <c r="E60" s="76" t="s">
        <v>71</v>
      </c>
      <c r="F60" s="76" t="s">
        <v>67</v>
      </c>
      <c r="G60" s="77">
        <v>263.10000000000002</v>
      </c>
      <c r="H60" s="117" t="s">
        <v>332</v>
      </c>
      <c r="I60" s="256">
        <f>VLOOKUP(E60,'3 - SERV. TABELAS OFICIAIS'!$D$4:$G$122,4,FALSE())</f>
        <v>0</v>
      </c>
      <c r="J60" s="113">
        <f t="shared" si="18"/>
        <v>0</v>
      </c>
      <c r="K60" s="114">
        <f t="shared" si="19"/>
        <v>0</v>
      </c>
    </row>
    <row r="61" spans="1:12" ht="15">
      <c r="A61" s="59"/>
      <c r="B61" s="165"/>
      <c r="C61" s="166"/>
      <c r="D61" s="166"/>
      <c r="E61" s="166"/>
      <c r="F61" s="166"/>
      <c r="G61" s="166"/>
      <c r="H61" s="166"/>
      <c r="I61" s="167"/>
      <c r="J61" s="74" t="str">
        <f>CONCATENATE("SUBTOTAL ",B56)</f>
        <v>SUBTOTAL 4.4</v>
      </c>
      <c r="K61" s="120">
        <f>SUM(K57:K60)</f>
        <v>0</v>
      </c>
    </row>
    <row r="62" spans="1:12" ht="15">
      <c r="A62" s="59"/>
      <c r="B62" s="182"/>
      <c r="C62" s="183"/>
      <c r="D62" s="183"/>
      <c r="E62" s="183"/>
      <c r="F62" s="183"/>
      <c r="G62" s="183"/>
      <c r="H62" s="183"/>
      <c r="I62" s="184"/>
      <c r="J62" s="74" t="str">
        <f>CONCATENATE("SUBTOTAL ",B42)</f>
        <v>SUBTOTAL 4</v>
      </c>
      <c r="K62" s="120">
        <f>K48+K51+K55+K61</f>
        <v>0</v>
      </c>
      <c r="L62" s="64" t="s">
        <v>17</v>
      </c>
    </row>
    <row r="63" spans="1:12" ht="15">
      <c r="A63" s="56"/>
      <c r="B63" s="123">
        <v>5</v>
      </c>
      <c r="C63" s="178" t="s">
        <v>72</v>
      </c>
      <c r="D63" s="179"/>
      <c r="E63" s="179"/>
      <c r="F63" s="179"/>
      <c r="G63" s="179"/>
      <c r="H63" s="179"/>
      <c r="I63" s="179"/>
      <c r="J63" s="179"/>
      <c r="K63" s="180"/>
    </row>
    <row r="64" spans="1:12" ht="15">
      <c r="A64" s="56"/>
      <c r="B64" s="123" t="s">
        <v>73</v>
      </c>
      <c r="C64" s="178" t="s">
        <v>74</v>
      </c>
      <c r="D64" s="179"/>
      <c r="E64" s="179"/>
      <c r="F64" s="179"/>
      <c r="G64" s="179"/>
      <c r="H64" s="179"/>
      <c r="I64" s="179"/>
      <c r="J64" s="179"/>
      <c r="K64" s="180"/>
    </row>
    <row r="65" spans="1:12">
      <c r="A65" s="60"/>
      <c r="B65" s="122" t="s">
        <v>75</v>
      </c>
      <c r="C65" s="75" t="str">
        <f>VLOOKUP('1-  ORÇ. ANALÍTICO'!E65,'3 - SERV. TABELAS OFICIAIS'!$D$1:$G$1119,2,FALSE())</f>
        <v>ESCORAMENTO CONTÍNUO (A)</v>
      </c>
      <c r="D65" s="76" t="s">
        <v>19</v>
      </c>
      <c r="E65" s="76" t="s">
        <v>76</v>
      </c>
      <c r="F65" s="77" t="s">
        <v>16</v>
      </c>
      <c r="G65" s="77">
        <v>110</v>
      </c>
      <c r="H65" s="117" t="s">
        <v>332</v>
      </c>
      <c r="I65" s="256">
        <f>VLOOKUP(E65,'3 - SERV. TABELAS OFICIAIS'!$D$4:$G$139,4,FALSE())</f>
        <v>0</v>
      </c>
      <c r="J65" s="113">
        <f t="shared" ref="J65" si="20">IF(H65="SERVIÇOS",TRUNC(I65*(1+$J$6),2),TRUNC(I65*(1+$J$7),2))</f>
        <v>0</v>
      </c>
      <c r="K65" s="114">
        <f t="shared" ref="K65" si="21">TRUNC(G65*J65,2)</f>
        <v>0</v>
      </c>
    </row>
    <row r="66" spans="1:12" ht="15">
      <c r="A66" s="59"/>
      <c r="B66" s="177"/>
      <c r="C66" s="177"/>
      <c r="D66" s="177"/>
      <c r="E66" s="177"/>
      <c r="F66" s="177"/>
      <c r="G66" s="177"/>
      <c r="H66" s="177"/>
      <c r="I66" s="177"/>
      <c r="J66" s="74" t="str">
        <f>CONCATENATE("SUBTOTAL ",B64)</f>
        <v>SUBTOTAL 5.1</v>
      </c>
      <c r="K66" s="120">
        <f>SUM(K65)</f>
        <v>0</v>
      </c>
    </row>
    <row r="67" spans="1:12" ht="15">
      <c r="A67" s="59"/>
      <c r="B67" s="123" t="s">
        <v>77</v>
      </c>
      <c r="C67" s="178" t="s">
        <v>78</v>
      </c>
      <c r="D67" s="179"/>
      <c r="E67" s="179"/>
      <c r="F67" s="179"/>
      <c r="G67" s="179"/>
      <c r="H67" s="179"/>
      <c r="I67" s="179"/>
      <c r="J67" s="179"/>
      <c r="K67" s="180"/>
    </row>
    <row r="68" spans="1:12" ht="28.5">
      <c r="A68" s="59"/>
      <c r="B68" s="122" t="s">
        <v>79</v>
      </c>
      <c r="C68" s="75" t="str">
        <f>VLOOKUP('1-  ORÇ. ANALÍTICO'!E68,'3 - SERV. TABELAS OFICIAIS'!$D$1:$G$1119,2,FALSE())</f>
        <v>ESCORAMENTO METÁLICO-MADEIRA COM LONGARINAS E ESTRONCAS - PROFUNDIDADE ATÉ 6,00 M (A)</v>
      </c>
      <c r="D68" s="76" t="s">
        <v>19</v>
      </c>
      <c r="E68" s="76" t="s">
        <v>80</v>
      </c>
      <c r="F68" s="77" t="s">
        <v>16</v>
      </c>
      <c r="G68" s="77">
        <v>256.48800000000102</v>
      </c>
      <c r="H68" s="117" t="s">
        <v>332</v>
      </c>
      <c r="I68" s="256">
        <f>VLOOKUP(E68,'3 - SERV. TABELAS OFICIAIS'!$D$4:$G$122,4,FALSE())</f>
        <v>0</v>
      </c>
      <c r="J68" s="113">
        <f t="shared" ref="J68" si="22">IF(H68="SERVIÇOS",TRUNC(I68*(1+$J$6),2),TRUNC(I68*(1+$J$7),2))</f>
        <v>0</v>
      </c>
      <c r="K68" s="114">
        <f t="shared" ref="K68" si="23">TRUNC(G68*J68,2)</f>
        <v>0</v>
      </c>
    </row>
    <row r="69" spans="1:12" ht="15">
      <c r="A69" s="59"/>
      <c r="B69" s="165"/>
      <c r="C69" s="166"/>
      <c r="D69" s="166"/>
      <c r="E69" s="166"/>
      <c r="F69" s="166"/>
      <c r="G69" s="166"/>
      <c r="H69" s="166"/>
      <c r="I69" s="166"/>
      <c r="J69" s="74" t="str">
        <f>CONCATENATE("SUBTOTAL ",B67)</f>
        <v>SUBTOTAL 5.2</v>
      </c>
      <c r="K69" s="120">
        <f>SUM(K68)</f>
        <v>0</v>
      </c>
    </row>
    <row r="70" spans="1:12" ht="15">
      <c r="A70" s="59"/>
      <c r="B70" s="182"/>
      <c r="C70" s="183"/>
      <c r="D70" s="183"/>
      <c r="E70" s="183"/>
      <c r="F70" s="183"/>
      <c r="G70" s="183"/>
      <c r="H70" s="183"/>
      <c r="I70" s="183"/>
      <c r="J70" s="74" t="str">
        <f>CONCATENATE("SUBTOTAL ",B63)</f>
        <v>SUBTOTAL 5</v>
      </c>
      <c r="K70" s="120">
        <f>K66+K69</f>
        <v>0</v>
      </c>
      <c r="L70" s="64" t="s">
        <v>17</v>
      </c>
    </row>
    <row r="71" spans="1:12" ht="15">
      <c r="B71" s="123">
        <v>6</v>
      </c>
      <c r="C71" s="178" t="s">
        <v>615</v>
      </c>
      <c r="D71" s="179"/>
      <c r="E71" s="179"/>
      <c r="F71" s="179"/>
      <c r="G71" s="179"/>
      <c r="H71" s="179"/>
      <c r="I71" s="179"/>
      <c r="J71" s="179"/>
      <c r="K71" s="180"/>
    </row>
    <row r="72" spans="1:12" ht="15">
      <c r="B72" s="123" t="s">
        <v>81</v>
      </c>
      <c r="C72" s="178" t="s">
        <v>82</v>
      </c>
      <c r="D72" s="179"/>
      <c r="E72" s="179"/>
      <c r="F72" s="179"/>
      <c r="G72" s="179"/>
      <c r="H72" s="179"/>
      <c r="I72" s="179"/>
      <c r="J72" s="179"/>
      <c r="K72" s="180"/>
    </row>
    <row r="73" spans="1:12">
      <c r="B73" s="122" t="s">
        <v>83</v>
      </c>
      <c r="C73" s="75" t="str">
        <f>VLOOKUP('1-  ORÇ. ANALÍTICO'!E73,'3 - SERV. TABELAS OFICIAIS'!$D$1:$G$1119,2,FALSE())</f>
        <v>ESGOTAMENTO COM BOMBAS DE SUPERFÍCIE OU SUBMERSAS</v>
      </c>
      <c r="D73" s="76" t="s">
        <v>19</v>
      </c>
      <c r="E73" s="76" t="s">
        <v>84</v>
      </c>
      <c r="F73" s="77" t="s">
        <v>85</v>
      </c>
      <c r="G73" s="77">
        <f>3*22*3</f>
        <v>198</v>
      </c>
      <c r="H73" s="117" t="s">
        <v>332</v>
      </c>
      <c r="I73" s="256">
        <f>VLOOKUP(E73,'3 - SERV. TABELAS OFICIAIS'!$D$4:$G$122,4,FALSE())</f>
        <v>0</v>
      </c>
      <c r="J73" s="113">
        <f t="shared" ref="J73" si="24">IF(H73="SERVIÇOS",TRUNC(I73*(1+$J$6),2),TRUNC(I73*(1+$J$7),2))</f>
        <v>0</v>
      </c>
      <c r="K73" s="114">
        <f t="shared" ref="K73" si="25">TRUNC(G73*J73,2)</f>
        <v>0</v>
      </c>
    </row>
    <row r="74" spans="1:12" ht="15">
      <c r="A74" s="59"/>
      <c r="B74" s="177"/>
      <c r="C74" s="177"/>
      <c r="D74" s="177"/>
      <c r="E74" s="177"/>
      <c r="F74" s="177"/>
      <c r="G74" s="177"/>
      <c r="H74" s="177"/>
      <c r="I74" s="177"/>
      <c r="J74" s="74" t="str">
        <f>CONCATENATE("SUBTOTAL ",B71)</f>
        <v>SUBTOTAL 6</v>
      </c>
      <c r="K74" s="120">
        <f>SUM(K73)</f>
        <v>0</v>
      </c>
      <c r="L74" s="64" t="s">
        <v>17</v>
      </c>
    </row>
    <row r="75" spans="1:12" ht="15">
      <c r="B75" s="115">
        <v>7</v>
      </c>
      <c r="C75" s="178" t="s">
        <v>86</v>
      </c>
      <c r="D75" s="179"/>
      <c r="E75" s="179"/>
      <c r="F75" s="179"/>
      <c r="G75" s="179"/>
      <c r="H75" s="179"/>
      <c r="I75" s="179"/>
      <c r="J75" s="179"/>
      <c r="K75" s="180"/>
    </row>
    <row r="76" spans="1:12" ht="15">
      <c r="B76" s="115" t="s">
        <v>87</v>
      </c>
      <c r="C76" s="178" t="s">
        <v>88</v>
      </c>
      <c r="D76" s="179"/>
      <c r="E76" s="179"/>
      <c r="F76" s="179"/>
      <c r="G76" s="179"/>
      <c r="H76" s="179"/>
      <c r="I76" s="179"/>
      <c r="J76" s="179"/>
      <c r="K76" s="180"/>
    </row>
    <row r="77" spans="1:12">
      <c r="B77" s="73" t="s">
        <v>89</v>
      </c>
      <c r="C77" s="75" t="str">
        <f>VLOOKUP('1-  ORÇ. ANALÍTICO'!E77,'3 - SERV. TABELAS OFICIAIS'!$D$1:$G$1119,2,FALSE())</f>
        <v>LASTRO DE PEDRA BRITADA (A)</v>
      </c>
      <c r="D77" s="76" t="s">
        <v>19</v>
      </c>
      <c r="E77" s="76" t="s">
        <v>90</v>
      </c>
      <c r="F77" s="77" t="s">
        <v>48</v>
      </c>
      <c r="G77" s="77">
        <v>232.6875</v>
      </c>
      <c r="H77" s="117" t="s">
        <v>332</v>
      </c>
      <c r="I77" s="256">
        <f>VLOOKUP(E77,'3 - SERV. TABELAS OFICIAIS'!$D$4:$G$139,4,FALSE())</f>
        <v>0</v>
      </c>
      <c r="J77" s="113">
        <f t="shared" ref="J77" si="26">IF(H77="SERVIÇOS",TRUNC(I77*(1+$J$6),2),TRUNC(I77*(1+$J$7),2))</f>
        <v>0</v>
      </c>
      <c r="K77" s="114">
        <f t="shared" ref="K77" si="27">TRUNC(G77*J77,2)</f>
        <v>0</v>
      </c>
    </row>
    <row r="78" spans="1:12">
      <c r="B78" s="73" t="s">
        <v>619</v>
      </c>
      <c r="C78" s="69" t="s">
        <v>621</v>
      </c>
      <c r="D78" s="158" t="s">
        <v>19</v>
      </c>
      <c r="E78" s="158" t="s">
        <v>620</v>
      </c>
      <c r="F78" s="77" t="s">
        <v>48</v>
      </c>
      <c r="G78" s="71">
        <v>134.5</v>
      </c>
      <c r="H78" s="117" t="s">
        <v>332</v>
      </c>
      <c r="I78" s="256">
        <f>VLOOKUP(E78,'3 - SERV. TABELAS OFICIAIS'!$D$4:$G$139,4,FALSE())</f>
        <v>0</v>
      </c>
      <c r="J78" s="113">
        <f t="shared" ref="J78" si="28">IF(H78="SERVIÇOS",TRUNC(I78*(1+$J$6),2),TRUNC(I78*(1+$J$7),2))</f>
        <v>0</v>
      </c>
      <c r="K78" s="114">
        <f t="shared" ref="K78" si="29">TRUNC(G78*J78,2)</f>
        <v>0</v>
      </c>
    </row>
    <row r="79" spans="1:12" ht="15">
      <c r="A79" s="59"/>
      <c r="B79" s="177"/>
      <c r="C79" s="177"/>
      <c r="D79" s="177"/>
      <c r="E79" s="177"/>
      <c r="F79" s="177"/>
      <c r="G79" s="177"/>
      <c r="H79" s="177"/>
      <c r="I79" s="177"/>
      <c r="J79" s="74" t="str">
        <f>CONCATENATE("SUBTOTAL ",B76)</f>
        <v>SUBTOTAL 7.1</v>
      </c>
      <c r="K79" s="120">
        <f>SUM(K77:K78)</f>
        <v>0</v>
      </c>
    </row>
    <row r="80" spans="1:12" ht="15">
      <c r="B80" s="115" t="s">
        <v>91</v>
      </c>
      <c r="C80" s="178" t="s">
        <v>92</v>
      </c>
      <c r="D80" s="179"/>
      <c r="E80" s="179"/>
      <c r="F80" s="179"/>
      <c r="G80" s="179"/>
      <c r="H80" s="179"/>
      <c r="I80" s="179"/>
      <c r="J80" s="179"/>
      <c r="K80" s="180"/>
    </row>
    <row r="81" spans="1:12">
      <c r="B81" s="122" t="s">
        <v>93</v>
      </c>
      <c r="C81" s="75" t="str">
        <f>VLOOKUP('1-  ORÇ. ANALÍTICO'!E81,'3 - SERV. TABELAS OFICIAIS'!$D$1:$G$1119,2,FALSE())</f>
        <v>FÔRMA PLANA DE MADEIRA - APARENTE</v>
      </c>
      <c r="D81" s="76" t="s">
        <v>19</v>
      </c>
      <c r="E81" s="76" t="s">
        <v>94</v>
      </c>
      <c r="F81" s="77" t="s">
        <v>16</v>
      </c>
      <c r="G81" s="77">
        <v>51.68</v>
      </c>
      <c r="H81" s="117" t="s">
        <v>332</v>
      </c>
      <c r="I81" s="256">
        <f>VLOOKUP(E81,'3 - SERV. TABELAS OFICIAIS'!$D$4:$G$122,4,FALSE())</f>
        <v>0</v>
      </c>
      <c r="J81" s="113">
        <f t="shared" ref="J81" si="30">IF(H81="SERVIÇOS",TRUNC(I81*(1+$J$6),2),TRUNC(I81*(1+$J$7),2))</f>
        <v>0</v>
      </c>
      <c r="K81" s="114">
        <f t="shared" ref="K81" si="31">TRUNC(G81*J81,2)</f>
        <v>0</v>
      </c>
    </row>
    <row r="82" spans="1:12">
      <c r="A82" s="59"/>
      <c r="B82" s="122" t="s">
        <v>95</v>
      </c>
      <c r="C82" s="75" t="str">
        <f>VLOOKUP('1-  ORÇ. ANALÍTICO'!E82,'3 - SERV. TABELAS OFICIAIS'!$D$1:$G$1119,2,FALSE())</f>
        <v>ARMAÇÃO EM AÇO CA-50</v>
      </c>
      <c r="D82" s="76" t="s">
        <v>19</v>
      </c>
      <c r="E82" s="76" t="s">
        <v>96</v>
      </c>
      <c r="F82" s="77" t="s">
        <v>97</v>
      </c>
      <c r="G82" s="77">
        <v>894</v>
      </c>
      <c r="H82" s="117" t="s">
        <v>332</v>
      </c>
      <c r="I82" s="256">
        <f>VLOOKUP(E82,'3 - SERV. TABELAS OFICIAIS'!$D$4:$G$122,4,FALSE())</f>
        <v>0</v>
      </c>
      <c r="J82" s="113">
        <f t="shared" ref="J82:J86" si="32">IF(H82="SERVIÇOS",TRUNC(I82*(1+$J$6),2),TRUNC(I82*(1+$J$7),2))</f>
        <v>0</v>
      </c>
      <c r="K82" s="114">
        <f t="shared" ref="K82:K86" si="33">TRUNC(G82*J82,2)</f>
        <v>0</v>
      </c>
    </row>
    <row r="83" spans="1:12">
      <c r="B83" s="122" t="s">
        <v>98</v>
      </c>
      <c r="C83" s="75" t="str">
        <f>VLOOKUP('1-  ORÇ. ANALÍTICO'!E83,'3 - SERV. TABELAS OFICIAIS'!$D$1:$G$1119,2,FALSE())</f>
        <v>CONCRETO NÃO ESTRUTURAL - MÍNIMO 210 KG DE CIMENTO/M³</v>
      </c>
      <c r="D83" s="76" t="s">
        <v>19</v>
      </c>
      <c r="E83" s="76" t="s">
        <v>99</v>
      </c>
      <c r="F83" s="77" t="s">
        <v>48</v>
      </c>
      <c r="G83" s="77">
        <v>0.39</v>
      </c>
      <c r="H83" s="117" t="s">
        <v>332</v>
      </c>
      <c r="I83" s="256">
        <f>VLOOKUP(E83,'3 - SERV. TABELAS OFICIAIS'!$D$4:$G$122,4,FALSE())</f>
        <v>0</v>
      </c>
      <c r="J83" s="113">
        <f t="shared" si="32"/>
        <v>0</v>
      </c>
      <c r="K83" s="114">
        <f t="shared" si="33"/>
        <v>0</v>
      </c>
    </row>
    <row r="84" spans="1:12" ht="27" customHeight="1">
      <c r="B84" s="122" t="s">
        <v>100</v>
      </c>
      <c r="C84" s="75" t="str">
        <f>VLOOKUP('1-  ORÇ. ANALÍTICO'!E84,'3 - SERV. TABELAS OFICIAIS'!$D$1:$G$1119,2,FALSE())</f>
        <v>CONCRETO ESTRUTURAL P/ ESTRUTURAS EM CONTATO COM ÁGUA BRUTA, ÁGUA TRATADA, SOLO E GASES AGRESSIVOS, FCK = 35,0 MPA, A/C MÁX. 0,55 L/KG - MÍN. DE 320 KG DE CIMENTO/M³</v>
      </c>
      <c r="D84" s="76" t="s">
        <v>19</v>
      </c>
      <c r="E84" s="64" t="s">
        <v>101</v>
      </c>
      <c r="F84" s="77" t="s">
        <v>48</v>
      </c>
      <c r="G84" s="77">
        <v>7.45</v>
      </c>
      <c r="H84" s="117" t="s">
        <v>332</v>
      </c>
      <c r="I84" s="256">
        <f>VLOOKUP(E84,'3 - SERV. TABELAS OFICIAIS'!$D$4:$G$122,4,FALSE())</f>
        <v>0</v>
      </c>
      <c r="J84" s="113">
        <f t="shared" si="32"/>
        <v>0</v>
      </c>
      <c r="K84" s="114">
        <f t="shared" si="33"/>
        <v>0</v>
      </c>
    </row>
    <row r="85" spans="1:12">
      <c r="B85" s="122" t="s">
        <v>102</v>
      </c>
      <c r="C85" s="75" t="str">
        <f>VLOOKUP('1-  ORÇ. ANALÍTICO'!E85,'3 - SERV. TABELAS OFICIAIS'!$D$1:$G$1119,2,FALSE())</f>
        <v>BOMBEAMENTO DE CONCRETO</v>
      </c>
      <c r="D85" s="76" t="s">
        <v>19</v>
      </c>
      <c r="E85" s="76" t="s">
        <v>103</v>
      </c>
      <c r="F85" s="77" t="s">
        <v>48</v>
      </c>
      <c r="G85" s="77">
        <v>7.84</v>
      </c>
      <c r="H85" s="117" t="s">
        <v>332</v>
      </c>
      <c r="I85" s="256">
        <f>VLOOKUP(E85,'3 - SERV. TABELAS OFICIAIS'!$D$4:$G$122,4,FALSE())</f>
        <v>0</v>
      </c>
      <c r="J85" s="113">
        <f t="shared" si="32"/>
        <v>0</v>
      </c>
      <c r="K85" s="114">
        <f t="shared" si="33"/>
        <v>0</v>
      </c>
    </row>
    <row r="86" spans="1:12">
      <c r="B86" s="122" t="s">
        <v>104</v>
      </c>
      <c r="C86" s="75" t="str">
        <f>VLOOKUP('1-  ORÇ. ANALÍTICO'!E86,'3 - SERV. TABELAS OFICIAIS'!$D$1:$G$1119,2,FALSE())</f>
        <v>LASTRO DE PEDRA BRITADA (A)</v>
      </c>
      <c r="D86" s="76" t="s">
        <v>19</v>
      </c>
      <c r="E86" s="76" t="s">
        <v>90</v>
      </c>
      <c r="F86" s="77" t="s">
        <v>48</v>
      </c>
      <c r="G86" s="77">
        <v>0.78</v>
      </c>
      <c r="H86" s="117" t="s">
        <v>332</v>
      </c>
      <c r="I86" s="256">
        <f>VLOOKUP(E86,'3 - SERV. TABELAS OFICIAIS'!$D$4:$G$122,4,FALSE())</f>
        <v>0</v>
      </c>
      <c r="J86" s="113">
        <f t="shared" si="32"/>
        <v>0</v>
      </c>
      <c r="K86" s="114">
        <f t="shared" si="33"/>
        <v>0</v>
      </c>
    </row>
    <row r="87" spans="1:12" ht="15">
      <c r="A87" s="59"/>
      <c r="B87" s="177"/>
      <c r="C87" s="177"/>
      <c r="D87" s="177"/>
      <c r="E87" s="177"/>
      <c r="F87" s="177"/>
      <c r="G87" s="177"/>
      <c r="H87" s="177"/>
      <c r="I87" s="177"/>
      <c r="J87" s="74" t="str">
        <f>CONCATENATE("SUBTOTAL ",B80)</f>
        <v>SUBTOTAL 7.2</v>
      </c>
      <c r="K87" s="120">
        <f>SUM(K81:K86)</f>
        <v>0</v>
      </c>
    </row>
    <row r="88" spans="1:12" ht="15">
      <c r="A88" s="59"/>
      <c r="B88" s="123" t="s">
        <v>105</v>
      </c>
      <c r="C88" s="178" t="s">
        <v>106</v>
      </c>
      <c r="D88" s="179"/>
      <c r="E88" s="179"/>
      <c r="F88" s="179"/>
      <c r="G88" s="179"/>
      <c r="H88" s="179"/>
      <c r="I88" s="179"/>
      <c r="J88" s="179"/>
      <c r="K88" s="180"/>
    </row>
    <row r="89" spans="1:12">
      <c r="A89" s="59"/>
      <c r="B89" s="122" t="s">
        <v>107</v>
      </c>
      <c r="C89" s="75" t="str">
        <f>VLOOKUP('1-  ORÇ. ANALÍTICO'!E89,'3 - SERV. TABELAS OFICIAIS'!$D$1:$G$1119,2,FALSE())</f>
        <v>FÔRMA PLANA DE MADEIRA - APARENTE</v>
      </c>
      <c r="D89" s="76" t="s">
        <v>19</v>
      </c>
      <c r="E89" s="76" t="s">
        <v>94</v>
      </c>
      <c r="F89" s="77" t="s">
        <v>16</v>
      </c>
      <c r="G89" s="77">
        <v>110.88</v>
      </c>
      <c r="H89" s="117" t="s">
        <v>332</v>
      </c>
      <c r="I89" s="256">
        <f>VLOOKUP(E89,'3 - SERV. TABELAS OFICIAIS'!$D$4:$G$122,4,FALSE())</f>
        <v>0</v>
      </c>
      <c r="J89" s="113">
        <f t="shared" ref="J89:J94" si="34">IF(H89="SERVIÇOS",TRUNC(I89*(1+$J$6),2),TRUNC(I89*(1+$J$7),2))</f>
        <v>0</v>
      </c>
      <c r="K89" s="114">
        <f t="shared" ref="K89:K94" si="35">TRUNC(G89*J89,2)</f>
        <v>0</v>
      </c>
    </row>
    <row r="90" spans="1:12">
      <c r="A90" s="59"/>
      <c r="B90" s="122" t="s">
        <v>108</v>
      </c>
      <c r="C90" s="75" t="str">
        <f>VLOOKUP('1-  ORÇ. ANALÍTICO'!E90,'3 - SERV. TABELAS OFICIAIS'!$D$1:$G$1119,2,FALSE())</f>
        <v>ARMAÇÃO EM AÇO CA-50</v>
      </c>
      <c r="D90" s="76" t="s">
        <v>19</v>
      </c>
      <c r="E90" s="76" t="s">
        <v>96</v>
      </c>
      <c r="F90" s="77" t="s">
        <v>97</v>
      </c>
      <c r="G90" s="77">
        <v>3564</v>
      </c>
      <c r="H90" s="117" t="s">
        <v>332</v>
      </c>
      <c r="I90" s="256">
        <f>VLOOKUP(E90,'3 - SERV. TABELAS OFICIAIS'!$D$4:$G$122,4,FALSE())</f>
        <v>0</v>
      </c>
      <c r="J90" s="113">
        <f t="shared" si="34"/>
        <v>0</v>
      </c>
      <c r="K90" s="114">
        <f t="shared" si="35"/>
        <v>0</v>
      </c>
    </row>
    <row r="91" spans="1:12">
      <c r="A91" s="59"/>
      <c r="B91" s="122" t="s">
        <v>109</v>
      </c>
      <c r="C91" s="75" t="str">
        <f>VLOOKUP('1-  ORÇ. ANALÍTICO'!E91,'3 - SERV. TABELAS OFICIAIS'!$D$1:$G$1119,2,FALSE())</f>
        <v>CONCRETO NÃO ESTRUTURAL - MÍNIMO 210 KG DE CIMENTO/M³</v>
      </c>
      <c r="D91" s="76" t="s">
        <v>19</v>
      </c>
      <c r="E91" s="76" t="s">
        <v>99</v>
      </c>
      <c r="F91" s="77" t="s">
        <v>48</v>
      </c>
      <c r="G91" s="77">
        <v>2.97</v>
      </c>
      <c r="H91" s="117" t="s">
        <v>332</v>
      </c>
      <c r="I91" s="256">
        <f>VLOOKUP(E91,'3 - SERV. TABELAS OFICIAIS'!$D$4:$G$122,4,FALSE())</f>
        <v>0</v>
      </c>
      <c r="J91" s="113">
        <f t="shared" si="34"/>
        <v>0</v>
      </c>
      <c r="K91" s="114">
        <f t="shared" si="35"/>
        <v>0</v>
      </c>
    </row>
    <row r="92" spans="1:12" ht="25.5" customHeight="1">
      <c r="A92" s="59"/>
      <c r="B92" s="122" t="s">
        <v>110</v>
      </c>
      <c r="C92" s="75" t="str">
        <f>VLOOKUP('1-  ORÇ. ANALÍTICO'!E92,'3 - SERV. TABELAS OFICIAIS'!$D$1:$G$1119,2,FALSE())</f>
        <v>CONCRETO ESTRUTURAL P/ ESTRUTURAS EM CONTATO COM ÁGUA BRUTA, ÁGUA TRATADA, SOLO E GASES AGRESSIVOS, FCK = 35,0 MPA, A/C MÁX. 0,55 L/KG - MÍN. DE 320 KG DE CIMENTO/M³</v>
      </c>
      <c r="D92" s="76" t="s">
        <v>19</v>
      </c>
      <c r="E92" s="64" t="s">
        <v>101</v>
      </c>
      <c r="F92" s="77" t="s">
        <v>48</v>
      </c>
      <c r="G92" s="77">
        <v>29.7</v>
      </c>
      <c r="H92" s="117" t="s">
        <v>332</v>
      </c>
      <c r="I92" s="256">
        <f>VLOOKUP(E92,'3 - SERV. TABELAS OFICIAIS'!$D$4:$G$122,4,FALSE())</f>
        <v>0</v>
      </c>
      <c r="J92" s="113">
        <f t="shared" si="34"/>
        <v>0</v>
      </c>
      <c r="K92" s="114">
        <f t="shared" si="35"/>
        <v>0</v>
      </c>
    </row>
    <row r="93" spans="1:12">
      <c r="A93" s="59"/>
      <c r="B93" s="122" t="s">
        <v>111</v>
      </c>
      <c r="C93" s="75" t="str">
        <f>VLOOKUP('1-  ORÇ. ANALÍTICO'!E93,'3 - SERV. TABELAS OFICIAIS'!$D$1:$G$1119,2,FALSE())</f>
        <v>BOMBEAMENTO DE CONCRETO</v>
      </c>
      <c r="D93" s="76" t="s">
        <v>19</v>
      </c>
      <c r="E93" s="76" t="s">
        <v>103</v>
      </c>
      <c r="F93" s="77" t="s">
        <v>48</v>
      </c>
      <c r="G93" s="77">
        <v>32.67</v>
      </c>
      <c r="H93" s="117" t="s">
        <v>332</v>
      </c>
      <c r="I93" s="256">
        <f>VLOOKUP(E93,'3 - SERV. TABELAS OFICIAIS'!$D$4:$G$122,4,FALSE())</f>
        <v>0</v>
      </c>
      <c r="J93" s="113">
        <f t="shared" si="34"/>
        <v>0</v>
      </c>
      <c r="K93" s="114">
        <f t="shared" si="35"/>
        <v>0</v>
      </c>
    </row>
    <row r="94" spans="1:12">
      <c r="A94" s="59"/>
      <c r="B94" s="122" t="s">
        <v>112</v>
      </c>
      <c r="C94" s="75" t="str">
        <f>VLOOKUP('1-  ORÇ. ANALÍTICO'!E94,'3 - SERV. TABELAS OFICIAIS'!$D$1:$G$1119,2,FALSE())</f>
        <v>LASTRO DE PEDRA BRITADA (A)</v>
      </c>
      <c r="D94" s="76" t="s">
        <v>19</v>
      </c>
      <c r="E94" s="76" t="s">
        <v>90</v>
      </c>
      <c r="F94" s="77" t="s">
        <v>48</v>
      </c>
      <c r="G94" s="77">
        <v>2.97</v>
      </c>
      <c r="H94" s="117" t="s">
        <v>332</v>
      </c>
      <c r="I94" s="256">
        <f>VLOOKUP(E94,'3 - SERV. TABELAS OFICIAIS'!$D$4:$G$122,4,FALSE())</f>
        <v>0</v>
      </c>
      <c r="J94" s="113">
        <f t="shared" si="34"/>
        <v>0</v>
      </c>
      <c r="K94" s="114">
        <f t="shared" si="35"/>
        <v>0</v>
      </c>
    </row>
    <row r="95" spans="1:12" ht="15">
      <c r="A95" s="59"/>
      <c r="B95" s="165"/>
      <c r="C95" s="166"/>
      <c r="D95" s="166"/>
      <c r="E95" s="166"/>
      <c r="F95" s="166"/>
      <c r="G95" s="166"/>
      <c r="H95" s="166"/>
      <c r="I95" s="166"/>
      <c r="J95" s="74" t="str">
        <f>CONCATENATE("SUBTOTAL ",B88)</f>
        <v>SUBTOTAL 7.3</v>
      </c>
      <c r="K95" s="120">
        <f>SUM(K89:K94)</f>
        <v>0</v>
      </c>
    </row>
    <row r="96" spans="1:12" ht="15">
      <c r="A96" s="59"/>
      <c r="B96" s="182"/>
      <c r="C96" s="183"/>
      <c r="D96" s="183"/>
      <c r="E96" s="183"/>
      <c r="F96" s="183"/>
      <c r="G96" s="183"/>
      <c r="H96" s="183"/>
      <c r="I96" s="183"/>
      <c r="J96" s="74" t="str">
        <f>CONCATENATE("SUBTOTAL ",B75)</f>
        <v>SUBTOTAL 7</v>
      </c>
      <c r="K96" s="120">
        <f>K79+K87+K95</f>
        <v>0</v>
      </c>
      <c r="L96" s="64" t="s">
        <v>17</v>
      </c>
    </row>
    <row r="97" spans="1:12" ht="15">
      <c r="B97" s="115">
        <v>8</v>
      </c>
      <c r="C97" s="178" t="s">
        <v>113</v>
      </c>
      <c r="D97" s="179"/>
      <c r="E97" s="179"/>
      <c r="F97" s="179"/>
      <c r="G97" s="179"/>
      <c r="H97" s="179"/>
      <c r="I97" s="179"/>
      <c r="J97" s="179"/>
      <c r="K97" s="180"/>
    </row>
    <row r="98" spans="1:12" ht="15">
      <c r="B98" s="115" t="s">
        <v>114</v>
      </c>
      <c r="C98" s="178" t="s">
        <v>115</v>
      </c>
      <c r="D98" s="179"/>
      <c r="E98" s="179"/>
      <c r="F98" s="179"/>
      <c r="G98" s="179"/>
      <c r="H98" s="179"/>
      <c r="I98" s="179"/>
      <c r="J98" s="179"/>
      <c r="K98" s="180"/>
    </row>
    <row r="99" spans="1:12" ht="42.75">
      <c r="B99" s="73" t="s">
        <v>116</v>
      </c>
      <c r="C99" s="75" t="str">
        <f>VLOOKUP('1-  ORÇ. ANALÍTICO'!E99,'3 - SERV. TABELAS OFICIAIS'!$D$1:$G$1119,2,FALSE())</f>
        <v>ASSENTAMENTO DE TUBO DE FERRO FUNDIDO PARA REDE DE ÁGUA, DN 600 MM, JUNTA ELÁSTICA, INSTALADO EM LOCAL COM NÍVEL BAIXO DE INTERFERÊNCIAS (NÃ O INCLUI FORNECIMENTO). AF_05/2024</v>
      </c>
      <c r="D99" s="76" t="s">
        <v>28</v>
      </c>
      <c r="E99" s="76">
        <v>97167</v>
      </c>
      <c r="F99" s="77" t="s">
        <v>21</v>
      </c>
      <c r="G99" s="77">
        <v>1345</v>
      </c>
      <c r="H99" s="117" t="s">
        <v>332</v>
      </c>
      <c r="I99" s="256">
        <f>VLOOKUP(E99,'3 - SERV. TABELAS OFICIAIS'!$D$4:$G$122,4,FALSE())</f>
        <v>0</v>
      </c>
      <c r="J99" s="113">
        <f t="shared" ref="J99" si="36">IF(H99="SERVIÇOS",TRUNC(I99*(1+$J$6),2),TRUNC(I99*(1+$J$7),2))</f>
        <v>0</v>
      </c>
      <c r="K99" s="114">
        <f t="shared" ref="K99" si="37">TRUNC(G99*J99,2)</f>
        <v>0</v>
      </c>
    </row>
    <row r="100" spans="1:12" ht="15">
      <c r="A100" s="59"/>
      <c r="B100" s="177"/>
      <c r="C100" s="177"/>
      <c r="D100" s="177"/>
      <c r="E100" s="177"/>
      <c r="F100" s="177"/>
      <c r="G100" s="177"/>
      <c r="H100" s="177"/>
      <c r="I100" s="177"/>
      <c r="J100" s="74" t="str">
        <f>CONCATENATE("SUBTOTAL ",B98)</f>
        <v>SUBTOTAL 8.1</v>
      </c>
      <c r="K100" s="120">
        <f>SUM(K99)</f>
        <v>0</v>
      </c>
    </row>
    <row r="101" spans="1:12" ht="15">
      <c r="B101" s="123" t="s">
        <v>117</v>
      </c>
      <c r="C101" s="178" t="s">
        <v>118</v>
      </c>
      <c r="D101" s="179"/>
      <c r="E101" s="179"/>
      <c r="F101" s="179"/>
      <c r="G101" s="179"/>
      <c r="H101" s="179"/>
      <c r="I101" s="179"/>
      <c r="J101" s="179"/>
      <c r="K101" s="180"/>
    </row>
    <row r="102" spans="1:12" ht="28.5">
      <c r="B102" s="122" t="s">
        <v>119</v>
      </c>
      <c r="C102" s="75" t="str">
        <f>VLOOKUP('1-  ORÇ. ANALÍTICO'!E102,'3 - SERV. TABELAS OFICIAIS'!$D$1:$G$1119,2,FALSE())</f>
        <v>CARGA, MANOBRA E DESCARGA DE TUBOS METÁLICOS, DN 600 MM, EM CAMINHÃO CARROCERIA COM GUINDAUTO (MUNCK) 11,7 TM. AF_07/2020</v>
      </c>
      <c r="D102" s="76" t="s">
        <v>28</v>
      </c>
      <c r="E102" s="76">
        <v>101473</v>
      </c>
      <c r="F102" s="77" t="s">
        <v>120</v>
      </c>
      <c r="G102" s="77">
        <v>186</v>
      </c>
      <c r="H102" s="117" t="s">
        <v>332</v>
      </c>
      <c r="I102" s="256">
        <f>VLOOKUP(E102,'3 - SERV. TABELAS OFICIAIS'!$D$4:$G$122,4,FALSE())</f>
        <v>0</v>
      </c>
      <c r="J102" s="113">
        <f t="shared" ref="J102:J103" si="38">IF(H102="SERVIÇOS",TRUNC(I102*(1+$J$6),2),TRUNC(I102*(1+$J$7),2))</f>
        <v>0</v>
      </c>
      <c r="K102" s="114">
        <f t="shared" ref="K102:K103" si="39">TRUNC(G102*J102,2)</f>
        <v>0</v>
      </c>
    </row>
    <row r="103" spans="1:12" ht="42.75">
      <c r="B103" s="122" t="s">
        <v>121</v>
      </c>
      <c r="C103" s="75" t="str">
        <f>VLOOKUP('1-  ORÇ. ANALÍTICO'!E103,'3 - SERV. TABELAS OFICIAIS'!$D$1:$G$1119,2,FALSE())</f>
        <v>TRANSPORTE COM CAMINHÃO CARROCERIA COM GUINDAUTO (MUNCK), MOMENTO MÁXIMO DE CARGA 11,7 TM, EM VIA URBANA PAVIMENTADA, DMT ATÉ 30KM. AF_07/2020</v>
      </c>
      <c r="D103" s="76" t="s">
        <v>28</v>
      </c>
      <c r="E103" s="76">
        <v>100952</v>
      </c>
      <c r="F103" s="77" t="s">
        <v>122</v>
      </c>
      <c r="G103" s="77">
        <v>372</v>
      </c>
      <c r="H103" s="117" t="s">
        <v>332</v>
      </c>
      <c r="I103" s="256">
        <f>VLOOKUP(E103,'3 - SERV. TABELAS OFICIAIS'!$D$4:$G$122,4,FALSE())</f>
        <v>0</v>
      </c>
      <c r="J103" s="113">
        <f t="shared" si="38"/>
        <v>0</v>
      </c>
      <c r="K103" s="114">
        <f t="shared" si="39"/>
        <v>0</v>
      </c>
    </row>
    <row r="104" spans="1:12" ht="15">
      <c r="A104" s="59"/>
      <c r="B104" s="165"/>
      <c r="C104" s="166"/>
      <c r="D104" s="166"/>
      <c r="E104" s="166"/>
      <c r="F104" s="166"/>
      <c r="G104" s="166"/>
      <c r="H104" s="166"/>
      <c r="I104" s="166"/>
      <c r="J104" s="74" t="str">
        <f>CONCATENATE("SUBTOTAL ",B101)</f>
        <v>SUBTOTAL 8.2</v>
      </c>
      <c r="K104" s="120">
        <f>SUM(K102:K103)</f>
        <v>0</v>
      </c>
    </row>
    <row r="105" spans="1:12" ht="15">
      <c r="A105" s="59"/>
      <c r="B105" s="182"/>
      <c r="C105" s="183"/>
      <c r="D105" s="183"/>
      <c r="E105" s="183"/>
      <c r="F105" s="183"/>
      <c r="G105" s="183"/>
      <c r="H105" s="183"/>
      <c r="I105" s="183"/>
      <c r="J105" s="74" t="str">
        <f>CONCATENATE("SUBTOTAL ",B97)</f>
        <v>SUBTOTAL 8</v>
      </c>
      <c r="K105" s="120">
        <f>K100+K104</f>
        <v>0</v>
      </c>
      <c r="L105" s="64" t="s">
        <v>17</v>
      </c>
    </row>
    <row r="106" spans="1:12" ht="15">
      <c r="B106" s="115">
        <v>9</v>
      </c>
      <c r="C106" s="178" t="s">
        <v>617</v>
      </c>
      <c r="D106" s="179"/>
      <c r="E106" s="179"/>
      <c r="F106" s="179"/>
      <c r="G106" s="179"/>
      <c r="H106" s="179"/>
      <c r="I106" s="179"/>
      <c r="J106" s="179"/>
      <c r="K106" s="180"/>
    </row>
    <row r="107" spans="1:12" ht="15">
      <c r="B107" s="115" t="s">
        <v>123</v>
      </c>
      <c r="C107" s="178" t="s">
        <v>618</v>
      </c>
      <c r="D107" s="179"/>
      <c r="E107" s="179"/>
      <c r="F107" s="179"/>
      <c r="G107" s="179"/>
      <c r="H107" s="179"/>
      <c r="I107" s="179"/>
      <c r="J107" s="179"/>
      <c r="K107" s="180"/>
    </row>
    <row r="108" spans="1:12">
      <c r="B108" s="122" t="s">
        <v>125</v>
      </c>
      <c r="C108" s="75" t="s">
        <v>364</v>
      </c>
      <c r="D108" s="76" t="s">
        <v>19</v>
      </c>
      <c r="E108" s="76" t="s">
        <v>363</v>
      </c>
      <c r="F108" s="77" t="s">
        <v>16</v>
      </c>
      <c r="G108" s="77">
        <v>2025.7</v>
      </c>
      <c r="H108" s="117" t="s">
        <v>332</v>
      </c>
      <c r="I108" s="256">
        <f>VLOOKUP(E108,'3 - SERV. TABELAS OFICIAIS'!$D$4:$G$122,4,FALSE())</f>
        <v>0</v>
      </c>
      <c r="J108" s="113">
        <f t="shared" ref="J108" si="40">IF(H108="SERVIÇOS",TRUNC(I108*(1+$J$6),2),TRUNC(I108*(1+$J$7),2))</f>
        <v>0</v>
      </c>
      <c r="K108" s="114">
        <f t="shared" ref="K108" si="41">TRUNC(G108*J108,2)</f>
        <v>0</v>
      </c>
    </row>
    <row r="109" spans="1:12">
      <c r="B109" s="122" t="s">
        <v>351</v>
      </c>
      <c r="C109" s="75" t="s">
        <v>358</v>
      </c>
      <c r="D109" s="76" t="s">
        <v>19</v>
      </c>
      <c r="E109" s="76" t="s">
        <v>355</v>
      </c>
      <c r="F109" s="77" t="s">
        <v>16</v>
      </c>
      <c r="G109" s="77">
        <f>G108*0.1</f>
        <v>202.57000000000002</v>
      </c>
      <c r="H109" s="117" t="s">
        <v>332</v>
      </c>
      <c r="I109" s="256">
        <f>VLOOKUP(E109,'3 - SERV. TABELAS OFICIAIS'!$D$4:$G$122,4,FALSE())</f>
        <v>0</v>
      </c>
      <c r="J109" s="113">
        <f t="shared" ref="J109:J113" si="42">IF(H109="SERVIÇOS",TRUNC(I109*(1+$J$6),2),TRUNC(I109*(1+$J$7),2))</f>
        <v>0</v>
      </c>
      <c r="K109" s="114">
        <f t="shared" ref="K109:K113" si="43">TRUNC(G109*J109,2)</f>
        <v>0</v>
      </c>
    </row>
    <row r="110" spans="1:12">
      <c r="B110" s="122" t="s">
        <v>352</v>
      </c>
      <c r="C110" s="75" t="s">
        <v>359</v>
      </c>
      <c r="D110" s="76" t="s">
        <v>19</v>
      </c>
      <c r="E110" s="76" t="s">
        <v>356</v>
      </c>
      <c r="F110" s="77" t="s">
        <v>48</v>
      </c>
      <c r="G110" s="77">
        <f>2025.7*0.1</f>
        <v>202.57000000000002</v>
      </c>
      <c r="H110" s="117" t="s">
        <v>332</v>
      </c>
      <c r="I110" s="256">
        <f>VLOOKUP(E110,'3 - SERV. TABELAS OFICIAIS'!$D$4:$G$122,4,FALSE())</f>
        <v>0</v>
      </c>
      <c r="J110" s="113">
        <f t="shared" si="42"/>
        <v>0</v>
      </c>
      <c r="K110" s="114">
        <f t="shared" si="43"/>
        <v>0</v>
      </c>
    </row>
    <row r="111" spans="1:12">
      <c r="B111" s="122" t="s">
        <v>353</v>
      </c>
      <c r="C111" s="75" t="s">
        <v>360</v>
      </c>
      <c r="D111" s="76" t="s">
        <v>19</v>
      </c>
      <c r="E111" s="76" t="s">
        <v>357</v>
      </c>
      <c r="F111" s="77" t="s">
        <v>185</v>
      </c>
      <c r="G111" s="77">
        <f>2025.7*0.1</f>
        <v>202.57000000000002</v>
      </c>
      <c r="H111" s="117" t="s">
        <v>332</v>
      </c>
      <c r="I111" s="256">
        <f>VLOOKUP(E111,'3 - SERV. TABELAS OFICIAIS'!$D$4:$G$122,4,FALSE())</f>
        <v>0</v>
      </c>
      <c r="J111" s="113">
        <f t="shared" si="42"/>
        <v>0</v>
      </c>
      <c r="K111" s="114">
        <f t="shared" si="43"/>
        <v>0</v>
      </c>
    </row>
    <row r="112" spans="1:12">
      <c r="B112" s="122" t="s">
        <v>354</v>
      </c>
      <c r="C112" s="75" t="s">
        <v>366</v>
      </c>
      <c r="D112" s="76" t="s">
        <v>19</v>
      </c>
      <c r="E112" s="76" t="s">
        <v>365</v>
      </c>
      <c r="F112" s="77" t="s">
        <v>170</v>
      </c>
      <c r="G112" s="77">
        <v>2025.7</v>
      </c>
      <c r="H112" s="117" t="s">
        <v>332</v>
      </c>
      <c r="I112" s="256">
        <f>VLOOKUP(E112,'3 - SERV. TABELAS OFICIAIS'!$D$4:$G$122,4,FALSE())</f>
        <v>0</v>
      </c>
      <c r="J112" s="113">
        <f t="shared" si="42"/>
        <v>0</v>
      </c>
      <c r="K112" s="114">
        <f t="shared" si="43"/>
        <v>0</v>
      </c>
    </row>
    <row r="113" spans="1:12" ht="28.5">
      <c r="B113" s="122" t="s">
        <v>362</v>
      </c>
      <c r="C113" s="75" t="s">
        <v>361</v>
      </c>
      <c r="D113" s="76" t="s">
        <v>19</v>
      </c>
      <c r="E113" s="76" t="s">
        <v>367</v>
      </c>
      <c r="F113" s="77" t="s">
        <v>185</v>
      </c>
      <c r="G113" s="77">
        <f>G112*0.04</f>
        <v>81.028000000000006</v>
      </c>
      <c r="H113" s="117" t="s">
        <v>332</v>
      </c>
      <c r="I113" s="256">
        <f>VLOOKUP(E113,'3 - SERV. TABELAS OFICIAIS'!$D$4:$G$122,4,FALSE())</f>
        <v>0</v>
      </c>
      <c r="J113" s="113">
        <f t="shared" si="42"/>
        <v>0</v>
      </c>
      <c r="K113" s="114">
        <f t="shared" si="43"/>
        <v>0</v>
      </c>
    </row>
    <row r="114" spans="1:12" ht="15">
      <c r="A114" s="59"/>
      <c r="B114" s="182"/>
      <c r="C114" s="183"/>
      <c r="D114" s="183"/>
      <c r="E114" s="183"/>
      <c r="F114" s="183"/>
      <c r="G114" s="183"/>
      <c r="H114" s="183"/>
      <c r="I114" s="184"/>
      <c r="J114" s="74" t="str">
        <f>CONCATENATE("SUBTOTAL ",B106)</f>
        <v>SUBTOTAL 9</v>
      </c>
      <c r="K114" s="120">
        <f>SUM(K108:K113)</f>
        <v>0</v>
      </c>
      <c r="L114" s="64" t="s">
        <v>17</v>
      </c>
    </row>
    <row r="115" spans="1:12" ht="15">
      <c r="A115" s="59"/>
      <c r="B115" s="115">
        <v>10</v>
      </c>
      <c r="C115" s="181" t="s">
        <v>543</v>
      </c>
      <c r="D115" s="181"/>
      <c r="E115" s="181"/>
      <c r="F115" s="181"/>
      <c r="G115" s="181"/>
      <c r="H115" s="181"/>
      <c r="I115" s="181"/>
      <c r="J115" s="181"/>
      <c r="K115" s="181"/>
    </row>
    <row r="116" spans="1:12" ht="15">
      <c r="A116" s="59"/>
      <c r="B116" s="115" t="s">
        <v>128</v>
      </c>
      <c r="C116" s="178" t="s">
        <v>341</v>
      </c>
      <c r="D116" s="179"/>
      <c r="E116" s="179"/>
      <c r="F116" s="179"/>
      <c r="G116" s="179"/>
      <c r="H116" s="179"/>
      <c r="I116" s="179"/>
      <c r="J116" s="179"/>
      <c r="K116" s="180"/>
    </row>
    <row r="117" spans="1:12" ht="12.75" customHeight="1">
      <c r="A117" s="59"/>
      <c r="B117" s="73" t="s">
        <v>129</v>
      </c>
      <c r="C117" s="204" t="s">
        <v>611</v>
      </c>
      <c r="D117" s="205"/>
      <c r="E117" s="205"/>
      <c r="F117" s="205"/>
      <c r="G117" s="205"/>
      <c r="H117" s="205"/>
      <c r="I117" s="205"/>
      <c r="J117" s="205"/>
      <c r="K117" s="206"/>
    </row>
    <row r="118" spans="1:12" ht="12.75" customHeight="1">
      <c r="A118" s="59"/>
      <c r="B118" s="73" t="s">
        <v>427</v>
      </c>
      <c r="C118" s="69" t="s">
        <v>515</v>
      </c>
      <c r="D118" s="70" t="s">
        <v>342</v>
      </c>
      <c r="E118" s="70" t="s">
        <v>530</v>
      </c>
      <c r="F118" s="71" t="s">
        <v>43</v>
      </c>
      <c r="G118" s="72">
        <v>1</v>
      </c>
      <c r="H118" s="117" t="s">
        <v>333</v>
      </c>
      <c r="I118" s="256"/>
      <c r="J118" s="113">
        <f t="shared" ref="J118:J121" si="44">IF(H118="SERVIÇOS",TRUNC(I118*(1+$J$6),2),TRUNC(I118*(1+$J$7),2))</f>
        <v>0</v>
      </c>
      <c r="K118" s="114">
        <f t="shared" ref="K118:K121" si="45">TRUNC(G118*J118,2)</f>
        <v>0</v>
      </c>
    </row>
    <row r="119" spans="1:12" ht="12.75" customHeight="1">
      <c r="A119" s="59"/>
      <c r="B119" s="73" t="s">
        <v>428</v>
      </c>
      <c r="C119" s="69" t="s">
        <v>516</v>
      </c>
      <c r="D119" s="70" t="s">
        <v>342</v>
      </c>
      <c r="E119" s="70" t="s">
        <v>529</v>
      </c>
      <c r="F119" s="71" t="s">
        <v>43</v>
      </c>
      <c r="G119" s="72">
        <v>2</v>
      </c>
      <c r="H119" s="117" t="s">
        <v>333</v>
      </c>
      <c r="I119" s="256"/>
      <c r="J119" s="113">
        <f t="shared" si="44"/>
        <v>0</v>
      </c>
      <c r="K119" s="114">
        <f t="shared" si="45"/>
        <v>0</v>
      </c>
    </row>
    <row r="120" spans="1:12" ht="12.75" customHeight="1">
      <c r="A120" s="59"/>
      <c r="B120" s="73" t="s">
        <v>429</v>
      </c>
      <c r="C120" s="69" t="s">
        <v>517</v>
      </c>
      <c r="D120" s="70" t="s">
        <v>342</v>
      </c>
      <c r="E120" s="70" t="s">
        <v>528</v>
      </c>
      <c r="F120" s="71" t="s">
        <v>43</v>
      </c>
      <c r="G120" s="72">
        <v>2</v>
      </c>
      <c r="H120" s="117" t="s">
        <v>333</v>
      </c>
      <c r="I120" s="256"/>
      <c r="J120" s="113">
        <f t="shared" si="44"/>
        <v>0</v>
      </c>
      <c r="K120" s="114">
        <f t="shared" si="45"/>
        <v>0</v>
      </c>
    </row>
    <row r="121" spans="1:12" ht="12.75" customHeight="1">
      <c r="A121" s="59"/>
      <c r="B121" s="73" t="s">
        <v>430</v>
      </c>
      <c r="C121" s="69" t="s">
        <v>514</v>
      </c>
      <c r="D121" s="70" t="s">
        <v>342</v>
      </c>
      <c r="E121" s="70" t="s">
        <v>527</v>
      </c>
      <c r="F121" s="71" t="s">
        <v>43</v>
      </c>
      <c r="G121" s="72">
        <v>6</v>
      </c>
      <c r="H121" s="117" t="s">
        <v>333</v>
      </c>
      <c r="I121" s="256"/>
      <c r="J121" s="113">
        <f t="shared" si="44"/>
        <v>0</v>
      </c>
      <c r="K121" s="114">
        <f t="shared" si="45"/>
        <v>0</v>
      </c>
    </row>
    <row r="122" spans="1:12" ht="12.75" customHeight="1">
      <c r="A122" s="59"/>
      <c r="B122" s="177"/>
      <c r="C122" s="177"/>
      <c r="D122" s="177"/>
      <c r="E122" s="177"/>
      <c r="F122" s="177"/>
      <c r="G122" s="177"/>
      <c r="H122" s="177"/>
      <c r="I122" s="177"/>
      <c r="J122" s="74" t="str">
        <f>CONCATENATE("SUBTOTAL ",B116)</f>
        <v>SUBTOTAL 10.1</v>
      </c>
      <c r="K122" s="120">
        <f>SUM(K118:K121)</f>
        <v>0</v>
      </c>
    </row>
    <row r="123" spans="1:12" ht="12.75" customHeight="1">
      <c r="A123" s="59"/>
      <c r="B123" s="115" t="s">
        <v>431</v>
      </c>
      <c r="C123" s="178" t="s">
        <v>343</v>
      </c>
      <c r="D123" s="179"/>
      <c r="E123" s="179"/>
      <c r="F123" s="179"/>
      <c r="G123" s="179"/>
      <c r="H123" s="179"/>
      <c r="I123" s="179"/>
      <c r="J123" s="179"/>
      <c r="K123" s="180"/>
    </row>
    <row r="124" spans="1:12" ht="12.75" customHeight="1">
      <c r="A124" s="59"/>
      <c r="B124" s="73" t="s">
        <v>432</v>
      </c>
      <c r="C124" s="69" t="s">
        <v>150</v>
      </c>
      <c r="D124" s="70" t="s">
        <v>19</v>
      </c>
      <c r="E124" s="70" t="s">
        <v>149</v>
      </c>
      <c r="F124" s="71" t="s">
        <v>43</v>
      </c>
      <c r="G124" s="72">
        <v>2</v>
      </c>
      <c r="H124" s="117" t="s">
        <v>333</v>
      </c>
      <c r="I124" s="256">
        <f>VLOOKUP(E124,'3 - SERV. TABELAS OFICIAIS'!$D$4:$G$122,4,FALSE())</f>
        <v>0</v>
      </c>
      <c r="J124" s="113">
        <f t="shared" ref="J124" si="46">IF(H124="SERVIÇOS",TRUNC(I124*(1+$J$6),2),TRUNC(I124*(1+$J$7),2))</f>
        <v>0</v>
      </c>
      <c r="K124" s="114">
        <f t="shared" ref="K124" si="47">TRUNC(G124*J124,2)</f>
        <v>0</v>
      </c>
    </row>
    <row r="125" spans="1:12" ht="12.75" customHeight="1">
      <c r="A125" s="59"/>
      <c r="B125" s="73" t="s">
        <v>433</v>
      </c>
      <c r="C125" s="69" t="s">
        <v>152</v>
      </c>
      <c r="D125" s="70" t="s">
        <v>19</v>
      </c>
      <c r="E125" s="70" t="s">
        <v>151</v>
      </c>
      <c r="F125" s="71" t="s">
        <v>43</v>
      </c>
      <c r="G125" s="72">
        <v>1</v>
      </c>
      <c r="H125" s="117" t="s">
        <v>333</v>
      </c>
      <c r="I125" s="256">
        <f>VLOOKUP(E125,'3 - SERV. TABELAS OFICIAIS'!$D$4:$G$122,4,FALSE())</f>
        <v>0</v>
      </c>
      <c r="J125" s="113">
        <f t="shared" ref="J125:J133" si="48">IF(H125="SERVIÇOS",TRUNC(I125*(1+$J$6),2),TRUNC(I125*(1+$J$7),2))</f>
        <v>0</v>
      </c>
      <c r="K125" s="114">
        <f t="shared" ref="K125:K133" si="49">TRUNC(G125*J125,2)</f>
        <v>0</v>
      </c>
    </row>
    <row r="126" spans="1:12" ht="12.75" customHeight="1">
      <c r="A126" s="59"/>
      <c r="B126" s="73" t="s">
        <v>434</v>
      </c>
      <c r="C126" s="69" t="s">
        <v>406</v>
      </c>
      <c r="D126" s="70" t="s">
        <v>342</v>
      </c>
      <c r="E126" s="70" t="s">
        <v>539</v>
      </c>
      <c r="F126" s="71" t="s">
        <v>43</v>
      </c>
      <c r="G126" s="72">
        <v>1</v>
      </c>
      <c r="H126" s="117" t="s">
        <v>333</v>
      </c>
      <c r="I126" s="256"/>
      <c r="J126" s="113">
        <f t="shared" si="48"/>
        <v>0</v>
      </c>
      <c r="K126" s="114">
        <f t="shared" si="49"/>
        <v>0</v>
      </c>
    </row>
    <row r="127" spans="1:12" ht="12.75" customHeight="1">
      <c r="A127" s="59"/>
      <c r="B127" s="73" t="s">
        <v>435</v>
      </c>
      <c r="C127" s="69" t="s">
        <v>142</v>
      </c>
      <c r="D127" s="70" t="s">
        <v>19</v>
      </c>
      <c r="E127" s="70" t="s">
        <v>141</v>
      </c>
      <c r="F127" s="71" t="s">
        <v>43</v>
      </c>
      <c r="G127" s="72">
        <v>1</v>
      </c>
      <c r="H127" s="117" t="s">
        <v>333</v>
      </c>
      <c r="I127" s="256">
        <f>VLOOKUP(E127,'3 - SERV. TABELAS OFICIAIS'!$D$4:$G$122,4,FALSE())</f>
        <v>0</v>
      </c>
      <c r="J127" s="113">
        <f t="shared" si="48"/>
        <v>0</v>
      </c>
      <c r="K127" s="114">
        <f t="shared" si="49"/>
        <v>0</v>
      </c>
    </row>
    <row r="128" spans="1:12" ht="12.75" customHeight="1">
      <c r="A128" s="59"/>
      <c r="B128" s="73" t="s">
        <v>436</v>
      </c>
      <c r="C128" s="69" t="s">
        <v>138</v>
      </c>
      <c r="D128" s="70" t="s">
        <v>19</v>
      </c>
      <c r="E128" s="70" t="s">
        <v>137</v>
      </c>
      <c r="F128" s="71" t="s">
        <v>43</v>
      </c>
      <c r="G128" s="72">
        <v>1</v>
      </c>
      <c r="H128" s="117" t="s">
        <v>333</v>
      </c>
      <c r="I128" s="256">
        <f>VLOOKUP(E128,'3 - SERV. TABELAS OFICIAIS'!$D$4:$G$122,4,FALSE())</f>
        <v>0</v>
      </c>
      <c r="J128" s="113">
        <f t="shared" si="48"/>
        <v>0</v>
      </c>
      <c r="K128" s="114">
        <f t="shared" si="49"/>
        <v>0</v>
      </c>
    </row>
    <row r="129" spans="1:11" ht="12.75" customHeight="1">
      <c r="A129" s="59"/>
      <c r="B129" s="73" t="s">
        <v>437</v>
      </c>
      <c r="C129" s="69" t="s">
        <v>587</v>
      </c>
      <c r="D129" s="70" t="s">
        <v>19</v>
      </c>
      <c r="E129" s="70" t="s">
        <v>147</v>
      </c>
      <c r="F129" s="71" t="s">
        <v>43</v>
      </c>
      <c r="G129" s="72">
        <v>4</v>
      </c>
      <c r="H129" s="117" t="s">
        <v>333</v>
      </c>
      <c r="I129" s="256">
        <f>VLOOKUP(E129,'3 - SERV. TABELAS OFICIAIS'!$D$4:$G$122,4,FALSE())</f>
        <v>0</v>
      </c>
      <c r="J129" s="113">
        <f t="shared" si="48"/>
        <v>0</v>
      </c>
      <c r="K129" s="114">
        <f t="shared" si="49"/>
        <v>0</v>
      </c>
    </row>
    <row r="130" spans="1:11" ht="12.75" customHeight="1">
      <c r="A130" s="59"/>
      <c r="B130" s="73" t="s">
        <v>438</v>
      </c>
      <c r="C130" s="69" t="s">
        <v>154</v>
      </c>
      <c r="D130" s="70" t="s">
        <v>19</v>
      </c>
      <c r="E130" s="70" t="s">
        <v>153</v>
      </c>
      <c r="F130" s="71" t="s">
        <v>43</v>
      </c>
      <c r="G130" s="72">
        <v>1</v>
      </c>
      <c r="H130" s="117" t="s">
        <v>333</v>
      </c>
      <c r="I130" s="256">
        <f>VLOOKUP(E130,'3 - SERV. TABELAS OFICIAIS'!$D$4:$G$122,4,FALSE())</f>
        <v>0</v>
      </c>
      <c r="J130" s="113">
        <f t="shared" si="48"/>
        <v>0</v>
      </c>
      <c r="K130" s="114">
        <f t="shared" si="49"/>
        <v>0</v>
      </c>
    </row>
    <row r="131" spans="1:11" ht="12.75" customHeight="1">
      <c r="A131" s="59"/>
      <c r="B131" s="73" t="s">
        <v>439</v>
      </c>
      <c r="C131" s="69" t="s">
        <v>156</v>
      </c>
      <c r="D131" s="70" t="s">
        <v>19</v>
      </c>
      <c r="E131" s="70" t="s">
        <v>155</v>
      </c>
      <c r="F131" s="71" t="s">
        <v>43</v>
      </c>
      <c r="G131" s="72">
        <v>1</v>
      </c>
      <c r="H131" s="117" t="s">
        <v>333</v>
      </c>
      <c r="I131" s="256">
        <f>VLOOKUP(E131,'3 - SERV. TABELAS OFICIAIS'!$D$4:$G$122,4,FALSE())</f>
        <v>0</v>
      </c>
      <c r="J131" s="113">
        <f t="shared" si="48"/>
        <v>0</v>
      </c>
      <c r="K131" s="114">
        <f t="shared" si="49"/>
        <v>0</v>
      </c>
    </row>
    <row r="132" spans="1:11" ht="12.75" customHeight="1">
      <c r="A132" s="59"/>
      <c r="B132" s="73" t="s">
        <v>440</v>
      </c>
      <c r="C132" s="69" t="s">
        <v>158</v>
      </c>
      <c r="D132" s="70" t="s">
        <v>19</v>
      </c>
      <c r="E132" s="70" t="s">
        <v>157</v>
      </c>
      <c r="F132" s="71" t="s">
        <v>43</v>
      </c>
      <c r="G132" s="72">
        <v>1</v>
      </c>
      <c r="H132" s="117" t="s">
        <v>333</v>
      </c>
      <c r="I132" s="256">
        <f>VLOOKUP(E132,'3 - SERV. TABELAS OFICIAIS'!$D$4:$G$122,4,FALSE())</f>
        <v>0</v>
      </c>
      <c r="J132" s="113">
        <f t="shared" si="48"/>
        <v>0</v>
      </c>
      <c r="K132" s="114">
        <f t="shared" si="49"/>
        <v>0</v>
      </c>
    </row>
    <row r="133" spans="1:11" ht="12.75" customHeight="1">
      <c r="A133" s="59"/>
      <c r="B133" s="73" t="s">
        <v>441</v>
      </c>
      <c r="C133" s="69" t="s">
        <v>160</v>
      </c>
      <c r="D133" s="70" t="s">
        <v>19</v>
      </c>
      <c r="E133" s="70" t="s">
        <v>159</v>
      </c>
      <c r="F133" s="71" t="s">
        <v>43</v>
      </c>
      <c r="G133" s="72">
        <v>1</v>
      </c>
      <c r="H133" s="117" t="s">
        <v>333</v>
      </c>
      <c r="I133" s="256">
        <f>VLOOKUP(E133,'3 - SERV. TABELAS OFICIAIS'!$D$4:$G$122,4,FALSE())</f>
        <v>0</v>
      </c>
      <c r="J133" s="113">
        <f t="shared" si="48"/>
        <v>0</v>
      </c>
      <c r="K133" s="114">
        <f t="shared" si="49"/>
        <v>0</v>
      </c>
    </row>
    <row r="134" spans="1:11" ht="12.75" customHeight="1">
      <c r="A134" s="59"/>
      <c r="B134" s="177"/>
      <c r="C134" s="177"/>
      <c r="D134" s="177"/>
      <c r="E134" s="177"/>
      <c r="F134" s="177"/>
      <c r="G134" s="177"/>
      <c r="H134" s="177"/>
      <c r="I134" s="177"/>
      <c r="J134" s="74" t="str">
        <f>CONCATENATE("SUBTOTAL ",B123)</f>
        <v>SUBTOTAL 10.2</v>
      </c>
      <c r="K134" s="120">
        <f>SUM(K124:K133)</f>
        <v>0</v>
      </c>
    </row>
    <row r="135" spans="1:11" ht="12.75" customHeight="1">
      <c r="A135" s="59"/>
      <c r="B135" s="115" t="s">
        <v>442</v>
      </c>
      <c r="C135" s="178" t="s">
        <v>344</v>
      </c>
      <c r="D135" s="179"/>
      <c r="E135" s="179"/>
      <c r="F135" s="179"/>
      <c r="G135" s="179"/>
      <c r="H135" s="179"/>
      <c r="I135" s="179"/>
      <c r="J135" s="179"/>
      <c r="K135" s="180"/>
    </row>
    <row r="136" spans="1:11" ht="12.75" customHeight="1">
      <c r="A136" s="59"/>
      <c r="B136" s="73" t="s">
        <v>443</v>
      </c>
      <c r="C136" s="69" t="s">
        <v>402</v>
      </c>
      <c r="D136" s="70" t="s">
        <v>342</v>
      </c>
      <c r="E136" s="70" t="s">
        <v>537</v>
      </c>
      <c r="F136" s="71" t="s">
        <v>43</v>
      </c>
      <c r="G136" s="72">
        <v>1</v>
      </c>
      <c r="H136" s="117" t="s">
        <v>333</v>
      </c>
      <c r="I136" s="256"/>
      <c r="J136" s="113">
        <f t="shared" ref="J136" si="50">IF(H136="SERVIÇOS",TRUNC(I136*(1+$J$6),2),TRUNC(I136*(1+$J$7),2))</f>
        <v>0</v>
      </c>
      <c r="K136" s="114">
        <f t="shared" ref="K136" si="51">TRUNC(G136*J136,2)</f>
        <v>0</v>
      </c>
    </row>
    <row r="137" spans="1:11" ht="12.75" customHeight="1">
      <c r="A137" s="59"/>
      <c r="B137" s="73" t="s">
        <v>444</v>
      </c>
      <c r="C137" s="69" t="s">
        <v>403</v>
      </c>
      <c r="D137" s="70" t="s">
        <v>342</v>
      </c>
      <c r="E137" s="70" t="s">
        <v>533</v>
      </c>
      <c r="F137" s="71" t="s">
        <v>43</v>
      </c>
      <c r="G137" s="72">
        <v>1</v>
      </c>
      <c r="H137" s="117" t="s">
        <v>333</v>
      </c>
      <c r="I137" s="256"/>
      <c r="J137" s="113">
        <f t="shared" ref="J137:J148" si="52">IF(H137="SERVIÇOS",TRUNC(I137*(1+$J$6),2),TRUNC(I137*(1+$J$7),2))</f>
        <v>0</v>
      </c>
      <c r="K137" s="114">
        <f t="shared" ref="K137:K148" si="53">TRUNC(G137*J137,2)</f>
        <v>0</v>
      </c>
    </row>
    <row r="138" spans="1:11" ht="12.75" customHeight="1">
      <c r="A138" s="59"/>
      <c r="B138" s="73" t="s">
        <v>445</v>
      </c>
      <c r="C138" s="69" t="s">
        <v>404</v>
      </c>
      <c r="D138" s="70" t="s">
        <v>342</v>
      </c>
      <c r="E138" s="70" t="s">
        <v>540</v>
      </c>
      <c r="F138" s="71" t="s">
        <v>43</v>
      </c>
      <c r="G138" s="72">
        <v>1</v>
      </c>
      <c r="H138" s="117" t="s">
        <v>333</v>
      </c>
      <c r="I138" s="256"/>
      <c r="J138" s="113">
        <f t="shared" si="52"/>
        <v>0</v>
      </c>
      <c r="K138" s="114">
        <f t="shared" si="53"/>
        <v>0</v>
      </c>
    </row>
    <row r="139" spans="1:11" ht="12.75" customHeight="1">
      <c r="A139" s="59"/>
      <c r="B139" s="73" t="s">
        <v>446</v>
      </c>
      <c r="C139" s="69" t="s">
        <v>420</v>
      </c>
      <c r="D139" s="70" t="s">
        <v>342</v>
      </c>
      <c r="E139" s="70" t="s">
        <v>541</v>
      </c>
      <c r="F139" s="71" t="s">
        <v>43</v>
      </c>
      <c r="G139" s="72">
        <v>1</v>
      </c>
      <c r="H139" s="117" t="s">
        <v>333</v>
      </c>
      <c r="I139" s="256"/>
      <c r="J139" s="113">
        <f t="shared" si="52"/>
        <v>0</v>
      </c>
      <c r="K139" s="114">
        <f t="shared" si="53"/>
        <v>0</v>
      </c>
    </row>
    <row r="140" spans="1:11" ht="12.75" customHeight="1">
      <c r="A140" s="59"/>
      <c r="B140" s="73" t="s">
        <v>447</v>
      </c>
      <c r="C140" s="69" t="s">
        <v>406</v>
      </c>
      <c r="D140" s="70" t="s">
        <v>342</v>
      </c>
      <c r="E140" s="70" t="s">
        <v>539</v>
      </c>
      <c r="F140" s="71" t="s">
        <v>43</v>
      </c>
      <c r="G140" s="72">
        <v>1</v>
      </c>
      <c r="H140" s="117" t="s">
        <v>333</v>
      </c>
      <c r="I140" s="256"/>
      <c r="J140" s="113">
        <f t="shared" si="52"/>
        <v>0</v>
      </c>
      <c r="K140" s="114">
        <f t="shared" si="53"/>
        <v>0</v>
      </c>
    </row>
    <row r="141" spans="1:11" ht="12.75" customHeight="1">
      <c r="A141" s="59"/>
      <c r="B141" s="73" t="s">
        <v>448</v>
      </c>
      <c r="C141" s="69" t="s">
        <v>407</v>
      </c>
      <c r="D141" s="70" t="s">
        <v>342</v>
      </c>
      <c r="E141" s="70" t="s">
        <v>536</v>
      </c>
      <c r="F141" s="71" t="s">
        <v>43</v>
      </c>
      <c r="G141" s="72">
        <v>1</v>
      </c>
      <c r="H141" s="117" t="s">
        <v>333</v>
      </c>
      <c r="I141" s="256"/>
      <c r="J141" s="113">
        <f t="shared" si="52"/>
        <v>0</v>
      </c>
      <c r="K141" s="114">
        <f t="shared" si="53"/>
        <v>0</v>
      </c>
    </row>
    <row r="142" spans="1:11" ht="12.75" customHeight="1">
      <c r="A142" s="59"/>
      <c r="B142" s="73" t="s">
        <v>449</v>
      </c>
      <c r="C142" s="69" t="s">
        <v>142</v>
      </c>
      <c r="D142" s="70" t="s">
        <v>19</v>
      </c>
      <c r="E142" s="70" t="s">
        <v>141</v>
      </c>
      <c r="F142" s="71" t="s">
        <v>43</v>
      </c>
      <c r="G142" s="72">
        <v>1</v>
      </c>
      <c r="H142" s="117" t="s">
        <v>333</v>
      </c>
      <c r="I142" s="256">
        <f>VLOOKUP(E142,'3 - SERV. TABELAS OFICIAIS'!$D$4:$G$122,4,FALSE())</f>
        <v>0</v>
      </c>
      <c r="J142" s="113">
        <f t="shared" si="52"/>
        <v>0</v>
      </c>
      <c r="K142" s="114">
        <f t="shared" si="53"/>
        <v>0</v>
      </c>
    </row>
    <row r="143" spans="1:11" ht="12.75" customHeight="1">
      <c r="A143" s="59"/>
      <c r="B143" s="73" t="s">
        <v>450</v>
      </c>
      <c r="C143" s="69" t="s">
        <v>162</v>
      </c>
      <c r="D143" s="70" t="s">
        <v>19</v>
      </c>
      <c r="E143" s="70" t="s">
        <v>161</v>
      </c>
      <c r="F143" s="71" t="s">
        <v>43</v>
      </c>
      <c r="G143" s="72">
        <v>1</v>
      </c>
      <c r="H143" s="117" t="s">
        <v>333</v>
      </c>
      <c r="I143" s="256">
        <f>VLOOKUP(E143,'3 - SERV. TABELAS OFICIAIS'!$D$4:$G$122,4,FALSE())</f>
        <v>0</v>
      </c>
      <c r="J143" s="113">
        <f t="shared" si="52"/>
        <v>0</v>
      </c>
      <c r="K143" s="114">
        <f t="shared" si="53"/>
        <v>0</v>
      </c>
    </row>
    <row r="144" spans="1:11" ht="12.75" customHeight="1">
      <c r="A144" s="59"/>
      <c r="B144" s="73" t="s">
        <v>451</v>
      </c>
      <c r="C144" s="69" t="s">
        <v>138</v>
      </c>
      <c r="D144" s="70" t="s">
        <v>19</v>
      </c>
      <c r="E144" s="70" t="s">
        <v>137</v>
      </c>
      <c r="F144" s="71" t="s">
        <v>43</v>
      </c>
      <c r="G144" s="72">
        <v>1</v>
      </c>
      <c r="H144" s="117" t="s">
        <v>333</v>
      </c>
      <c r="I144" s="256">
        <f>VLOOKUP(E144,'3 - SERV. TABELAS OFICIAIS'!$D$4:$G$122,4,FALSE())</f>
        <v>0</v>
      </c>
      <c r="J144" s="113">
        <f t="shared" si="52"/>
        <v>0</v>
      </c>
      <c r="K144" s="114">
        <f t="shared" si="53"/>
        <v>0</v>
      </c>
    </row>
    <row r="145" spans="1:11" ht="12.75" customHeight="1">
      <c r="A145" s="59"/>
      <c r="B145" s="73" t="s">
        <v>452</v>
      </c>
      <c r="C145" s="69" t="s">
        <v>587</v>
      </c>
      <c r="D145" s="70" t="s">
        <v>19</v>
      </c>
      <c r="E145" s="70" t="s">
        <v>147</v>
      </c>
      <c r="F145" s="71" t="s">
        <v>43</v>
      </c>
      <c r="G145" s="72">
        <v>2</v>
      </c>
      <c r="H145" s="117" t="s">
        <v>333</v>
      </c>
      <c r="I145" s="256">
        <f>VLOOKUP(E145,'3 - SERV. TABELAS OFICIAIS'!$D$4:$G$122,4,FALSE())</f>
        <v>0</v>
      </c>
      <c r="J145" s="113">
        <f t="shared" si="52"/>
        <v>0</v>
      </c>
      <c r="K145" s="114">
        <f t="shared" si="53"/>
        <v>0</v>
      </c>
    </row>
    <row r="146" spans="1:11" ht="12.75" customHeight="1">
      <c r="A146" s="59"/>
      <c r="B146" s="73" t="s">
        <v>453</v>
      </c>
      <c r="C146" s="69" t="s">
        <v>412</v>
      </c>
      <c r="D146" s="70" t="s">
        <v>19</v>
      </c>
      <c r="E146" s="70" t="s">
        <v>522</v>
      </c>
      <c r="F146" s="71" t="s">
        <v>43</v>
      </c>
      <c r="G146" s="72">
        <v>5</v>
      </c>
      <c r="H146" s="117" t="s">
        <v>333</v>
      </c>
      <c r="I146" s="256">
        <f>VLOOKUP(E146,'3 - SERV. TABELAS OFICIAIS'!$D$4:$G$122,4,FALSE())</f>
        <v>0</v>
      </c>
      <c r="J146" s="113">
        <f t="shared" si="52"/>
        <v>0</v>
      </c>
      <c r="K146" s="114">
        <f t="shared" si="53"/>
        <v>0</v>
      </c>
    </row>
    <row r="147" spans="1:11" ht="12.75" customHeight="1">
      <c r="A147" s="59"/>
      <c r="B147" s="73" t="s">
        <v>454</v>
      </c>
      <c r="C147" s="69" t="s">
        <v>154</v>
      </c>
      <c r="D147" s="70" t="s">
        <v>19</v>
      </c>
      <c r="E147" s="70" t="s">
        <v>153</v>
      </c>
      <c r="F147" s="71" t="s">
        <v>43</v>
      </c>
      <c r="G147" s="72">
        <v>1</v>
      </c>
      <c r="H147" s="117" t="s">
        <v>333</v>
      </c>
      <c r="I147" s="256">
        <f>VLOOKUP(E147,'3 - SERV. TABELAS OFICIAIS'!$D$4:$G$122,4,FALSE())</f>
        <v>0</v>
      </c>
      <c r="J147" s="113">
        <f t="shared" si="52"/>
        <v>0</v>
      </c>
      <c r="K147" s="114">
        <f t="shared" si="53"/>
        <v>0</v>
      </c>
    </row>
    <row r="148" spans="1:11" ht="12.75" customHeight="1">
      <c r="A148" s="59"/>
      <c r="B148" s="73" t="s">
        <v>455</v>
      </c>
      <c r="C148" s="69" t="s">
        <v>144</v>
      </c>
      <c r="D148" s="70" t="s">
        <v>19</v>
      </c>
      <c r="E148" s="70" t="s">
        <v>143</v>
      </c>
      <c r="F148" s="71" t="s">
        <v>43</v>
      </c>
      <c r="G148" s="72">
        <v>1</v>
      </c>
      <c r="H148" s="117" t="s">
        <v>333</v>
      </c>
      <c r="I148" s="256">
        <f>VLOOKUP(E148,'3 - SERV. TABELAS OFICIAIS'!$D$4:$G$122,4,FALSE())</f>
        <v>0</v>
      </c>
      <c r="J148" s="113">
        <f t="shared" si="52"/>
        <v>0</v>
      </c>
      <c r="K148" s="114">
        <f t="shared" si="53"/>
        <v>0</v>
      </c>
    </row>
    <row r="149" spans="1:11" ht="12.75" customHeight="1">
      <c r="A149" s="59"/>
      <c r="B149" s="177"/>
      <c r="C149" s="177"/>
      <c r="D149" s="177"/>
      <c r="E149" s="177"/>
      <c r="F149" s="177"/>
      <c r="G149" s="177"/>
      <c r="H149" s="177"/>
      <c r="I149" s="177"/>
      <c r="J149" s="74" t="str">
        <f>CONCATENATE("SUBTOTAL ",B135)</f>
        <v>SUBTOTAL 10.3</v>
      </c>
      <c r="K149" s="120">
        <f>SUM(K136:K148)</f>
        <v>0</v>
      </c>
    </row>
    <row r="150" spans="1:11" ht="12.75" customHeight="1">
      <c r="A150" s="59"/>
      <c r="B150" s="115" t="s">
        <v>457</v>
      </c>
      <c r="C150" s="178" t="s">
        <v>346</v>
      </c>
      <c r="D150" s="179"/>
      <c r="E150" s="179"/>
      <c r="F150" s="179"/>
      <c r="G150" s="179"/>
      <c r="H150" s="179"/>
      <c r="I150" s="179"/>
      <c r="J150" s="179"/>
      <c r="K150" s="180"/>
    </row>
    <row r="151" spans="1:11">
      <c r="A151" s="59"/>
      <c r="B151" s="73" t="s">
        <v>456</v>
      </c>
      <c r="C151" s="69" t="s">
        <v>420</v>
      </c>
      <c r="D151" s="70" t="s">
        <v>342</v>
      </c>
      <c r="E151" s="70" t="s">
        <v>541</v>
      </c>
      <c r="F151" s="71" t="s">
        <v>43</v>
      </c>
      <c r="G151" s="72">
        <v>1</v>
      </c>
      <c r="H151" s="117" t="s">
        <v>333</v>
      </c>
      <c r="I151" s="256"/>
      <c r="J151" s="113">
        <f t="shared" ref="J151" si="54">IF(H151="SERVIÇOS",TRUNC(I151*(1+$J$6),2),TRUNC(I151*(1+$J$7),2))</f>
        <v>0</v>
      </c>
      <c r="K151" s="114">
        <f t="shared" ref="K151" si="55">TRUNC(G151*J151,2)</f>
        <v>0</v>
      </c>
    </row>
    <row r="152" spans="1:11" ht="28.5">
      <c r="A152" s="59"/>
      <c r="B152" s="73" t="s">
        <v>458</v>
      </c>
      <c r="C152" s="69" t="s">
        <v>403</v>
      </c>
      <c r="D152" s="70" t="s">
        <v>342</v>
      </c>
      <c r="E152" s="70" t="s">
        <v>532</v>
      </c>
      <c r="F152" s="71" t="s">
        <v>43</v>
      </c>
      <c r="G152" s="72">
        <v>1</v>
      </c>
      <c r="H152" s="117" t="s">
        <v>333</v>
      </c>
      <c r="I152" s="256"/>
      <c r="J152" s="113">
        <f t="shared" ref="J152:J162" si="56">IF(H152="SERVIÇOS",TRUNC(I152*(1+$J$6),2),TRUNC(I152*(1+$J$7),2))</f>
        <v>0</v>
      </c>
      <c r="K152" s="114">
        <f t="shared" ref="K152:K162" si="57">TRUNC(G152*J152,2)</f>
        <v>0</v>
      </c>
    </row>
    <row r="153" spans="1:11">
      <c r="A153" s="59"/>
      <c r="B153" s="73" t="s">
        <v>459</v>
      </c>
      <c r="C153" s="69" t="s">
        <v>404</v>
      </c>
      <c r="D153" s="70" t="s">
        <v>342</v>
      </c>
      <c r="E153" s="70" t="s">
        <v>540</v>
      </c>
      <c r="F153" s="71" t="s">
        <v>43</v>
      </c>
      <c r="G153" s="72">
        <v>1</v>
      </c>
      <c r="H153" s="117" t="s">
        <v>333</v>
      </c>
      <c r="I153" s="256"/>
      <c r="J153" s="113">
        <f t="shared" si="56"/>
        <v>0</v>
      </c>
      <c r="K153" s="114">
        <f t="shared" si="57"/>
        <v>0</v>
      </c>
    </row>
    <row r="154" spans="1:11">
      <c r="A154" s="59"/>
      <c r="B154" s="73" t="s">
        <v>460</v>
      </c>
      <c r="C154" s="69" t="s">
        <v>514</v>
      </c>
      <c r="D154" s="70" t="s">
        <v>342</v>
      </c>
      <c r="E154" s="70" t="s">
        <v>527</v>
      </c>
      <c r="F154" s="71" t="s">
        <v>43</v>
      </c>
      <c r="G154" s="72">
        <v>1</v>
      </c>
      <c r="H154" s="117" t="s">
        <v>333</v>
      </c>
      <c r="I154" s="256"/>
      <c r="J154" s="113">
        <f t="shared" si="56"/>
        <v>0</v>
      </c>
      <c r="K154" s="114">
        <f t="shared" si="57"/>
        <v>0</v>
      </c>
    </row>
    <row r="155" spans="1:11">
      <c r="A155" s="59"/>
      <c r="B155" s="73" t="s">
        <v>461</v>
      </c>
      <c r="C155" s="69" t="s">
        <v>406</v>
      </c>
      <c r="D155" s="70" t="s">
        <v>342</v>
      </c>
      <c r="E155" s="70" t="s">
        <v>539</v>
      </c>
      <c r="F155" s="71" t="s">
        <v>43</v>
      </c>
      <c r="G155" s="72">
        <v>1</v>
      </c>
      <c r="H155" s="117" t="s">
        <v>333</v>
      </c>
      <c r="I155" s="256"/>
      <c r="J155" s="113">
        <f t="shared" si="56"/>
        <v>0</v>
      </c>
      <c r="K155" s="114">
        <f t="shared" si="57"/>
        <v>0</v>
      </c>
    </row>
    <row r="156" spans="1:11">
      <c r="A156" s="59"/>
      <c r="B156" s="73" t="s">
        <v>462</v>
      </c>
      <c r="C156" s="69" t="s">
        <v>407</v>
      </c>
      <c r="D156" s="70" t="s">
        <v>342</v>
      </c>
      <c r="E156" s="70" t="s">
        <v>536</v>
      </c>
      <c r="F156" s="71" t="s">
        <v>43</v>
      </c>
      <c r="G156" s="72">
        <v>1</v>
      </c>
      <c r="H156" s="117" t="s">
        <v>333</v>
      </c>
      <c r="I156" s="256"/>
      <c r="J156" s="113">
        <f t="shared" si="56"/>
        <v>0</v>
      </c>
      <c r="K156" s="114">
        <f t="shared" si="57"/>
        <v>0</v>
      </c>
    </row>
    <row r="157" spans="1:11">
      <c r="A157" s="59"/>
      <c r="B157" s="73" t="s">
        <v>463</v>
      </c>
      <c r="C157" s="69" t="s">
        <v>142</v>
      </c>
      <c r="D157" s="70" t="s">
        <v>19</v>
      </c>
      <c r="E157" s="70" t="s">
        <v>141</v>
      </c>
      <c r="F157" s="71" t="s">
        <v>43</v>
      </c>
      <c r="G157" s="72">
        <v>1</v>
      </c>
      <c r="H157" s="117" t="s">
        <v>333</v>
      </c>
      <c r="I157" s="256">
        <f>VLOOKUP(E157,'3 - SERV. TABELAS OFICIAIS'!$D$4:$G$122,4,FALSE())</f>
        <v>0</v>
      </c>
      <c r="J157" s="113">
        <f t="shared" si="56"/>
        <v>0</v>
      </c>
      <c r="K157" s="114">
        <f t="shared" si="57"/>
        <v>0</v>
      </c>
    </row>
    <row r="158" spans="1:11" ht="42.75">
      <c r="A158" s="59"/>
      <c r="B158" s="73" t="s">
        <v>464</v>
      </c>
      <c r="C158" s="69" t="s">
        <v>162</v>
      </c>
      <c r="D158" s="70" t="s">
        <v>19</v>
      </c>
      <c r="E158" s="70" t="s">
        <v>161</v>
      </c>
      <c r="F158" s="71" t="s">
        <v>43</v>
      </c>
      <c r="G158" s="72">
        <v>1</v>
      </c>
      <c r="H158" s="117" t="s">
        <v>333</v>
      </c>
      <c r="I158" s="256">
        <f>VLOOKUP(E158,'3 - SERV. TABELAS OFICIAIS'!$D$4:$G$122,4,FALSE())</f>
        <v>0</v>
      </c>
      <c r="J158" s="113">
        <f t="shared" si="56"/>
        <v>0</v>
      </c>
      <c r="K158" s="114">
        <f t="shared" si="57"/>
        <v>0</v>
      </c>
    </row>
    <row r="159" spans="1:11" ht="42.75">
      <c r="A159" s="59"/>
      <c r="B159" s="73" t="s">
        <v>465</v>
      </c>
      <c r="C159" s="69" t="s">
        <v>138</v>
      </c>
      <c r="D159" s="70" t="s">
        <v>19</v>
      </c>
      <c r="E159" s="70" t="s">
        <v>137</v>
      </c>
      <c r="F159" s="71" t="s">
        <v>43</v>
      </c>
      <c r="G159" s="72">
        <v>1</v>
      </c>
      <c r="H159" s="117" t="s">
        <v>333</v>
      </c>
      <c r="I159" s="256">
        <f>VLOOKUP(E159,'3 - SERV. TABELAS OFICIAIS'!$D$4:$G$122,4,FALSE())</f>
        <v>0</v>
      </c>
      <c r="J159" s="113">
        <f t="shared" si="56"/>
        <v>0</v>
      </c>
      <c r="K159" s="114">
        <f t="shared" si="57"/>
        <v>0</v>
      </c>
    </row>
    <row r="160" spans="1:11" ht="28.5">
      <c r="A160" s="59"/>
      <c r="B160" s="73" t="s">
        <v>466</v>
      </c>
      <c r="C160" s="69" t="s">
        <v>587</v>
      </c>
      <c r="D160" s="70" t="s">
        <v>19</v>
      </c>
      <c r="E160" s="70" t="s">
        <v>147</v>
      </c>
      <c r="F160" s="71" t="s">
        <v>43</v>
      </c>
      <c r="G160" s="72">
        <v>1</v>
      </c>
      <c r="H160" s="117" t="s">
        <v>333</v>
      </c>
      <c r="I160" s="256">
        <f>VLOOKUP(E160,'3 - SERV. TABELAS OFICIAIS'!$D$4:$G$122,4,FALSE())</f>
        <v>0</v>
      </c>
      <c r="J160" s="113">
        <f t="shared" si="56"/>
        <v>0</v>
      </c>
      <c r="K160" s="114">
        <f t="shared" si="57"/>
        <v>0</v>
      </c>
    </row>
    <row r="161" spans="1:14" ht="28.5">
      <c r="A161" s="59"/>
      <c r="B161" s="73" t="s">
        <v>467</v>
      </c>
      <c r="C161" s="69" t="s">
        <v>588</v>
      </c>
      <c r="D161" s="70" t="s">
        <v>19</v>
      </c>
      <c r="E161" s="70" t="s">
        <v>522</v>
      </c>
      <c r="F161" s="71" t="s">
        <v>43</v>
      </c>
      <c r="G161" s="72">
        <v>5</v>
      </c>
      <c r="H161" s="117" t="s">
        <v>333</v>
      </c>
      <c r="I161" s="256">
        <f>VLOOKUP(E161,'3 - SERV. TABELAS OFICIAIS'!$D$4:$G$122,4,FALSE())</f>
        <v>0</v>
      </c>
      <c r="J161" s="113">
        <f t="shared" si="56"/>
        <v>0</v>
      </c>
      <c r="K161" s="114">
        <f t="shared" si="57"/>
        <v>0</v>
      </c>
    </row>
    <row r="162" spans="1:14" ht="28.5">
      <c r="A162" s="59"/>
      <c r="B162" s="73" t="s">
        <v>468</v>
      </c>
      <c r="C162" s="69" t="s">
        <v>144</v>
      </c>
      <c r="D162" s="70" t="s">
        <v>19</v>
      </c>
      <c r="E162" s="70" t="s">
        <v>143</v>
      </c>
      <c r="F162" s="71" t="s">
        <v>43</v>
      </c>
      <c r="G162" s="72">
        <v>1</v>
      </c>
      <c r="H162" s="117" t="s">
        <v>333</v>
      </c>
      <c r="I162" s="256">
        <f>VLOOKUP(E162,'3 - SERV. TABELAS OFICIAIS'!$D$4:$G$122,4,FALSE())</f>
        <v>0</v>
      </c>
      <c r="J162" s="113">
        <f t="shared" si="56"/>
        <v>0</v>
      </c>
      <c r="K162" s="114">
        <f t="shared" si="57"/>
        <v>0</v>
      </c>
    </row>
    <row r="163" spans="1:14" ht="12.75" customHeight="1">
      <c r="A163" s="59"/>
      <c r="B163" s="177"/>
      <c r="C163" s="177"/>
      <c r="D163" s="177"/>
      <c r="E163" s="177"/>
      <c r="F163" s="177"/>
      <c r="G163" s="177"/>
      <c r="H163" s="177"/>
      <c r="I163" s="177"/>
      <c r="J163" s="74" t="str">
        <f>CONCATENATE("SUBTOTAL ",B150)</f>
        <v>SUBTOTAL 10.4</v>
      </c>
      <c r="K163" s="120">
        <f>SUM(K151:K162)</f>
        <v>0</v>
      </c>
    </row>
    <row r="164" spans="1:14" ht="12.75" customHeight="1">
      <c r="A164" s="59"/>
      <c r="B164" s="115" t="s">
        <v>469</v>
      </c>
      <c r="C164" s="178" t="s">
        <v>266</v>
      </c>
      <c r="D164" s="179"/>
      <c r="E164" s="179"/>
      <c r="F164" s="179"/>
      <c r="G164" s="179"/>
      <c r="H164" s="179"/>
      <c r="I164" s="179"/>
      <c r="J164" s="179"/>
      <c r="K164" s="180"/>
    </row>
    <row r="165" spans="1:14" s="81" customFormat="1" ht="28.5">
      <c r="A165" s="80"/>
      <c r="B165" s="73" t="s">
        <v>470</v>
      </c>
      <c r="C165" s="69" t="s">
        <v>414</v>
      </c>
      <c r="D165" s="70" t="s">
        <v>342</v>
      </c>
      <c r="E165" s="70" t="s">
        <v>526</v>
      </c>
      <c r="F165" s="71" t="s">
        <v>43</v>
      </c>
      <c r="G165" s="72">
        <v>1</v>
      </c>
      <c r="H165" s="117" t="s">
        <v>333</v>
      </c>
      <c r="I165" s="256"/>
      <c r="J165" s="113">
        <f t="shared" ref="J165:J166" si="58">IF(H165="SERVIÇOS",TRUNC(I165*(1+$J$6),2),TRUNC(I165*(1+$J$7),2))</f>
        <v>0</v>
      </c>
      <c r="K165" s="114">
        <f t="shared" ref="K165:K166" si="59">TRUNC(G165*J165,2)</f>
        <v>0</v>
      </c>
      <c r="L165" s="129"/>
    </row>
    <row r="166" spans="1:14" s="81" customFormat="1">
      <c r="A166" s="80"/>
      <c r="B166" s="73" t="s">
        <v>471</v>
      </c>
      <c r="C166" s="69" t="s">
        <v>415</v>
      </c>
      <c r="D166" s="70" t="s">
        <v>342</v>
      </c>
      <c r="E166" s="70" t="s">
        <v>538</v>
      </c>
      <c r="F166" s="71" t="s">
        <v>43</v>
      </c>
      <c r="G166" s="72">
        <v>1</v>
      </c>
      <c r="H166" s="117" t="s">
        <v>333</v>
      </c>
      <c r="I166" s="256"/>
      <c r="J166" s="113">
        <f t="shared" si="58"/>
        <v>0</v>
      </c>
      <c r="K166" s="114">
        <f t="shared" si="59"/>
        <v>0</v>
      </c>
      <c r="L166" s="129"/>
    </row>
    <row r="167" spans="1:14" ht="12.75" customHeight="1">
      <c r="A167" s="59"/>
      <c r="B167" s="177"/>
      <c r="C167" s="177"/>
      <c r="D167" s="177"/>
      <c r="E167" s="177"/>
      <c r="F167" s="177"/>
      <c r="G167" s="177"/>
      <c r="H167" s="177"/>
      <c r="I167" s="177"/>
      <c r="J167" s="74" t="str">
        <f>CONCATENATE("SUBTOTAL ",B164)</f>
        <v>SUBTOTAL 10.5</v>
      </c>
      <c r="K167" s="120">
        <f>SUM(K165:K166)</f>
        <v>0</v>
      </c>
    </row>
    <row r="168" spans="1:14" ht="12.75" customHeight="1">
      <c r="A168" s="59"/>
      <c r="B168" s="115" t="s">
        <v>472</v>
      </c>
      <c r="C168" s="178" t="s">
        <v>267</v>
      </c>
      <c r="D168" s="179"/>
      <c r="E168" s="179"/>
      <c r="F168" s="179"/>
      <c r="G168" s="179"/>
      <c r="H168" s="179"/>
      <c r="I168" s="179"/>
      <c r="J168" s="179"/>
      <c r="K168" s="180"/>
    </row>
    <row r="169" spans="1:14" ht="12.75" customHeight="1">
      <c r="A169" s="59"/>
      <c r="B169" s="73" t="s">
        <v>345</v>
      </c>
      <c r="C169" s="69" t="s">
        <v>417</v>
      </c>
      <c r="D169" s="70" t="s">
        <v>342</v>
      </c>
      <c r="E169" s="70" t="s">
        <v>534</v>
      </c>
      <c r="F169" s="71" t="s">
        <v>43</v>
      </c>
      <c r="G169" s="77">
        <v>1</v>
      </c>
      <c r="H169" s="117" t="s">
        <v>333</v>
      </c>
      <c r="I169" s="256"/>
      <c r="J169" s="113">
        <f t="shared" ref="J169" si="60">IF(H169="SERVIÇOS",TRUNC(I169*(1+$J$6),2),TRUNC(I169*(1+$J$7),2))</f>
        <v>0</v>
      </c>
      <c r="K169" s="114">
        <f t="shared" ref="K169" si="61">TRUNC(G169*J169,2)</f>
        <v>0</v>
      </c>
    </row>
    <row r="170" spans="1:14" ht="12.75" customHeight="1">
      <c r="A170" s="59"/>
      <c r="B170" s="177"/>
      <c r="C170" s="177"/>
      <c r="D170" s="177"/>
      <c r="E170" s="177"/>
      <c r="F170" s="177"/>
      <c r="G170" s="177"/>
      <c r="H170" s="177"/>
      <c r="I170" s="177"/>
      <c r="J170" s="74" t="str">
        <f>CONCATENATE("SUBTOTAL ",B168)</f>
        <v>SUBTOTAL 10.6</v>
      </c>
      <c r="K170" s="120">
        <f>SUM(K169)</f>
        <v>0</v>
      </c>
    </row>
    <row r="171" spans="1:14" ht="12.75" customHeight="1">
      <c r="A171" s="59"/>
      <c r="B171" s="115" t="s">
        <v>586</v>
      </c>
      <c r="C171" s="178" t="s">
        <v>268</v>
      </c>
      <c r="D171" s="179"/>
      <c r="E171" s="179"/>
      <c r="F171" s="179"/>
      <c r="G171" s="179"/>
      <c r="H171" s="179"/>
      <c r="I171" s="179"/>
      <c r="J171" s="179"/>
      <c r="K171" s="180"/>
    </row>
    <row r="172" spans="1:14" ht="12.75" customHeight="1">
      <c r="A172" s="59"/>
      <c r="B172" s="73" t="s">
        <v>473</v>
      </c>
      <c r="C172" s="69" t="s">
        <v>167</v>
      </c>
      <c r="D172" s="76" t="s">
        <v>19</v>
      </c>
      <c r="E172" s="124" t="s">
        <v>166</v>
      </c>
      <c r="F172" s="71" t="s">
        <v>43</v>
      </c>
      <c r="G172" s="77">
        <v>5.8</v>
      </c>
      <c r="H172" s="117" t="s">
        <v>333</v>
      </c>
      <c r="I172" s="118">
        <f>VLOOKUP(E172,'3 - SERV. TABELAS OFICIAIS'!$D$4:$G$122,4,FALSE())</f>
        <v>0</v>
      </c>
      <c r="J172" s="113">
        <f t="shared" ref="J172:J173" si="62">IF(H172="SERVIÇOS",TRUNC(I172*(1+$J$6),2),TRUNC(I172*(1+$J$7),2))</f>
        <v>0</v>
      </c>
      <c r="K172" s="114">
        <f t="shared" ref="K172:K173" si="63">TRUNC(G172*J172,2)</f>
        <v>0</v>
      </c>
    </row>
    <row r="173" spans="1:14" ht="12.75" customHeight="1">
      <c r="A173" s="59"/>
      <c r="B173" s="73" t="s">
        <v>474</v>
      </c>
      <c r="C173" s="69" t="s">
        <v>169</v>
      </c>
      <c r="D173" s="76" t="s">
        <v>19</v>
      </c>
      <c r="E173" s="124" t="s">
        <v>168</v>
      </c>
      <c r="F173" s="71" t="s">
        <v>43</v>
      </c>
      <c r="G173" s="77">
        <v>0.36</v>
      </c>
      <c r="H173" s="117" t="s">
        <v>333</v>
      </c>
      <c r="I173" s="118">
        <f>VLOOKUP(E173,'3 - SERV. TABELAS OFICIAIS'!$D$4:$G$122,4,FALSE())</f>
        <v>0</v>
      </c>
      <c r="J173" s="113">
        <f t="shared" si="62"/>
        <v>0</v>
      </c>
      <c r="K173" s="114">
        <f t="shared" si="63"/>
        <v>0</v>
      </c>
    </row>
    <row r="174" spans="1:14" ht="15">
      <c r="A174" s="59"/>
      <c r="B174" s="165"/>
      <c r="C174" s="166"/>
      <c r="D174" s="166"/>
      <c r="E174" s="166"/>
      <c r="F174" s="166"/>
      <c r="G174" s="166"/>
      <c r="H174" s="166"/>
      <c r="I174" s="167"/>
      <c r="J174" s="74" t="str">
        <f>CONCATENATE("SUBTOTAL ",B171)</f>
        <v>SUBTOTAL 10.7</v>
      </c>
      <c r="K174" s="120">
        <f>SUM(K172:K173)</f>
        <v>0</v>
      </c>
    </row>
    <row r="175" spans="1:14" ht="15">
      <c r="A175" s="59"/>
      <c r="B175" s="168"/>
      <c r="C175" s="169"/>
      <c r="D175" s="169"/>
      <c r="E175" s="169"/>
      <c r="F175" s="169"/>
      <c r="G175" s="169"/>
      <c r="H175" s="169"/>
      <c r="I175" s="170"/>
      <c r="J175" s="74" t="str">
        <f>CONCATENATE("SUBTOTAL ",B115)</f>
        <v>SUBTOTAL 10</v>
      </c>
      <c r="K175" s="120">
        <f>K122+K134+K149+K163+K167+K170+K174</f>
        <v>0</v>
      </c>
      <c r="L175" s="64" t="s">
        <v>17</v>
      </c>
    </row>
    <row r="176" spans="1:14" ht="15">
      <c r="A176" s="59"/>
      <c r="B176" s="182"/>
      <c r="C176" s="183"/>
      <c r="D176" s="183"/>
      <c r="E176" s="183"/>
      <c r="F176" s="183"/>
      <c r="G176" s="183"/>
      <c r="H176" s="183"/>
      <c r="I176" s="184"/>
      <c r="J176" s="74" t="s">
        <v>599</v>
      </c>
      <c r="K176" s="120">
        <f>SUMIF(L11:L175,"X",K11:K175)</f>
        <v>0</v>
      </c>
      <c r="L176" s="64" t="s">
        <v>120</v>
      </c>
      <c r="N176" s="149"/>
    </row>
    <row r="177" spans="1:12" ht="15">
      <c r="A177" s="59"/>
      <c r="B177" s="192" t="s">
        <v>574</v>
      </c>
      <c r="C177" s="193"/>
      <c r="D177" s="193"/>
      <c r="E177" s="193"/>
      <c r="F177" s="193"/>
      <c r="G177" s="193"/>
      <c r="H177" s="193"/>
      <c r="I177" s="193"/>
      <c r="J177" s="193"/>
      <c r="K177" s="194"/>
    </row>
    <row r="178" spans="1:12" ht="15">
      <c r="B178" s="115">
        <v>11</v>
      </c>
      <c r="C178" s="178" t="s">
        <v>350</v>
      </c>
      <c r="D178" s="179"/>
      <c r="E178" s="179"/>
      <c r="F178" s="179"/>
      <c r="G178" s="179"/>
      <c r="H178" s="179"/>
      <c r="I178" s="179"/>
      <c r="J178" s="179"/>
      <c r="K178" s="180"/>
    </row>
    <row r="179" spans="1:12" ht="28.5">
      <c r="B179" s="73" t="s">
        <v>132</v>
      </c>
      <c r="C179" s="75" t="str">
        <f>VLOOKUP('1-  ORÇ. ANALÍTICO'!E179,'3 - SERV. TABELAS OFICIAIS'!$D$1:$G$1119,2,FALSE())</f>
        <v>LOCAÇÃO DE ADUTORAS, COLETORES-TRONCO E INTERCEPTORES (ACIMA DIÂM. 500 MM)</v>
      </c>
      <c r="D179" s="76" t="s">
        <v>19</v>
      </c>
      <c r="E179" s="76" t="s">
        <v>20</v>
      </c>
      <c r="F179" s="77" t="s">
        <v>21</v>
      </c>
      <c r="G179" s="77">
        <v>60</v>
      </c>
      <c r="H179" s="117" t="s">
        <v>332</v>
      </c>
      <c r="I179" s="256">
        <f>VLOOKUP(E179,'3 - SERV. TABELAS OFICIAIS'!$D$4:$G$122,4,FALSE())</f>
        <v>0</v>
      </c>
      <c r="J179" s="113">
        <f>IF(H179="SERVIÇOS",TRUNC(I179*(1+$J$6),2),TRUNC(I179*(1+$J$7),2))</f>
        <v>0</v>
      </c>
      <c r="K179" s="114">
        <f>TRUNC(G179*J179,2)</f>
        <v>0</v>
      </c>
    </row>
    <row r="180" spans="1:12" ht="28.5">
      <c r="B180" s="73" t="s">
        <v>131</v>
      </c>
      <c r="C180" s="75" t="str">
        <f>VLOOKUP('1-  ORÇ. ANALÍTICO'!E180,'3 - SERV. TABELAS OFICIAIS'!$D$1:$G$1119,2,FALSE())</f>
        <v>CADASTRO DE ADUTORAS, COLETORES-TRONCO E INTERCEPTORES (ACIMA DIÂM. 500 MM)</v>
      </c>
      <c r="D180" s="76" t="s">
        <v>19</v>
      </c>
      <c r="E180" s="76" t="s">
        <v>22</v>
      </c>
      <c r="F180" s="77" t="s">
        <v>21</v>
      </c>
      <c r="G180" s="77">
        <v>60</v>
      </c>
      <c r="H180" s="117" t="s">
        <v>332</v>
      </c>
      <c r="I180" s="256">
        <f>VLOOKUP(E180,'3 - SERV. TABELAS OFICIAIS'!$D$4:$G$122,4,FALSE())</f>
        <v>0</v>
      </c>
      <c r="J180" s="113">
        <f>IF(H180="SERVIÇOS",TRUNC(I180*(1+$J$6),2),TRUNC(I180*(1+$J$7),2))</f>
        <v>0</v>
      </c>
      <c r="K180" s="114">
        <f>TRUNC(G180*J180,2)</f>
        <v>0</v>
      </c>
    </row>
    <row r="181" spans="1:12" ht="15">
      <c r="A181" s="59"/>
      <c r="B181" s="177"/>
      <c r="C181" s="177"/>
      <c r="D181" s="177"/>
      <c r="E181" s="177"/>
      <c r="F181" s="177"/>
      <c r="G181" s="177"/>
      <c r="H181" s="177"/>
      <c r="I181" s="177"/>
      <c r="J181" s="74" t="str">
        <f>CONCATENATE("SUBTOTAL ",B178)</f>
        <v>SUBTOTAL 11</v>
      </c>
      <c r="K181" s="120">
        <f>SUM(K179:K180)</f>
        <v>0</v>
      </c>
      <c r="L181" s="64" t="s">
        <v>17</v>
      </c>
    </row>
    <row r="182" spans="1:12" ht="15">
      <c r="B182" s="115">
        <v>12</v>
      </c>
      <c r="C182" s="178" t="s">
        <v>349</v>
      </c>
      <c r="D182" s="179"/>
      <c r="E182" s="179"/>
      <c r="F182" s="179"/>
      <c r="G182" s="179"/>
      <c r="H182" s="179"/>
      <c r="I182" s="179"/>
      <c r="J182" s="179"/>
      <c r="K182" s="180"/>
    </row>
    <row r="183" spans="1:12" ht="15">
      <c r="B183" s="115" t="s">
        <v>134</v>
      </c>
      <c r="C183" s="178" t="s">
        <v>25</v>
      </c>
      <c r="D183" s="179"/>
      <c r="E183" s="179"/>
      <c r="F183" s="179"/>
      <c r="G183" s="179"/>
      <c r="H183" s="179"/>
      <c r="I183" s="179"/>
      <c r="J183" s="179"/>
      <c r="K183" s="180"/>
    </row>
    <row r="184" spans="1:12">
      <c r="B184" s="73" t="s">
        <v>135</v>
      </c>
      <c r="C184" s="75" t="str">
        <f>VLOOKUP('1-  ORÇ. ANALÍTICO'!E184,'3 - SERV. TABELAS OFICIAIS'!$D$1:$G$1119,2,FALSE())</f>
        <v>SINALIZAÇÃO DE TRÁFEGO</v>
      </c>
      <c r="D184" s="61" t="s">
        <v>19</v>
      </c>
      <c r="E184" s="76" t="s">
        <v>27</v>
      </c>
      <c r="F184" s="77" t="s">
        <v>21</v>
      </c>
      <c r="G184" s="77">
        <v>100</v>
      </c>
      <c r="H184" s="117" t="s">
        <v>332</v>
      </c>
      <c r="I184" s="256">
        <f>VLOOKUP(E184,'3 - SERV. TABELAS OFICIAIS'!$D$4:$G$122,4,FALSE())</f>
        <v>0</v>
      </c>
      <c r="J184" s="113">
        <f>IF(H184="SERVIÇOS",TRUNC(I184*(1+$J$6),2),TRUNC(I184*(1+$J$7),2))</f>
        <v>0</v>
      </c>
      <c r="K184" s="114">
        <f>TRUNC(G184*J184,2)</f>
        <v>0</v>
      </c>
    </row>
    <row r="185" spans="1:12" ht="15">
      <c r="A185" s="59"/>
      <c r="B185" s="177"/>
      <c r="C185" s="177"/>
      <c r="D185" s="177"/>
      <c r="E185" s="177"/>
      <c r="F185" s="177"/>
      <c r="G185" s="177"/>
      <c r="H185" s="177"/>
      <c r="I185" s="177"/>
      <c r="J185" s="74" t="str">
        <f>CONCATENATE("SUBTOTAL ",B182)</f>
        <v>SUBTOTAL 12</v>
      </c>
      <c r="K185" s="120">
        <f>SUM(K184:K184)</f>
        <v>0</v>
      </c>
      <c r="L185" s="64" t="s">
        <v>17</v>
      </c>
    </row>
    <row r="186" spans="1:12" ht="15">
      <c r="B186" s="115">
        <v>13</v>
      </c>
      <c r="C186" s="178" t="s">
        <v>617</v>
      </c>
      <c r="D186" s="179"/>
      <c r="E186" s="179"/>
      <c r="F186" s="179"/>
      <c r="G186" s="179"/>
      <c r="H186" s="179"/>
      <c r="I186" s="179"/>
      <c r="J186" s="179"/>
      <c r="K186" s="180"/>
    </row>
    <row r="187" spans="1:12" ht="15">
      <c r="B187" s="115" t="s">
        <v>347</v>
      </c>
      <c r="C187" s="178" t="s">
        <v>124</v>
      </c>
      <c r="D187" s="179"/>
      <c r="E187" s="179"/>
      <c r="F187" s="179"/>
      <c r="G187" s="179"/>
      <c r="H187" s="179"/>
      <c r="I187" s="179"/>
      <c r="J187" s="179"/>
      <c r="K187" s="180"/>
    </row>
    <row r="188" spans="1:12">
      <c r="B188" s="125" t="s">
        <v>348</v>
      </c>
      <c r="C188" s="75" t="s">
        <v>364</v>
      </c>
      <c r="D188" s="76" t="s">
        <v>19</v>
      </c>
      <c r="E188" s="76" t="s">
        <v>363</v>
      </c>
      <c r="F188" s="77" t="s">
        <v>170</v>
      </c>
      <c r="G188" s="77">
        <v>72</v>
      </c>
      <c r="H188" s="117" t="s">
        <v>332</v>
      </c>
      <c r="I188" s="256">
        <f>VLOOKUP(E188,'3 - SERV. TABELAS OFICIAIS'!$D$4:$G$122,4,FALSE())</f>
        <v>0</v>
      </c>
      <c r="J188" s="113">
        <f t="shared" ref="J188:J193" si="64">IF(H188="SERVIÇOS",TRUNC(I188*(1+$J$6),2),TRUNC(I188*(1+$J$7),2))</f>
        <v>0</v>
      </c>
      <c r="K188" s="114">
        <f t="shared" ref="K188:K193" si="65">TRUNC(G188*J188,2)</f>
        <v>0</v>
      </c>
    </row>
    <row r="189" spans="1:12">
      <c r="B189" s="125" t="s">
        <v>475</v>
      </c>
      <c r="C189" s="75" t="s">
        <v>358</v>
      </c>
      <c r="D189" s="76" t="s">
        <v>19</v>
      </c>
      <c r="E189" s="76" t="s">
        <v>355</v>
      </c>
      <c r="F189" s="77" t="s">
        <v>170</v>
      </c>
      <c r="G189" s="77">
        <f>G188</f>
        <v>72</v>
      </c>
      <c r="H189" s="117" t="s">
        <v>332</v>
      </c>
      <c r="I189" s="256">
        <f>VLOOKUP(E189,'3 - SERV. TABELAS OFICIAIS'!$D$4:$G$122,4,FALSE())</f>
        <v>0</v>
      </c>
      <c r="J189" s="113">
        <f t="shared" si="64"/>
        <v>0</v>
      </c>
      <c r="K189" s="114">
        <f t="shared" si="65"/>
        <v>0</v>
      </c>
    </row>
    <row r="190" spans="1:12">
      <c r="B190" s="125" t="s">
        <v>476</v>
      </c>
      <c r="C190" s="75" t="s">
        <v>359</v>
      </c>
      <c r="D190" s="76" t="s">
        <v>19</v>
      </c>
      <c r="E190" s="76" t="s">
        <v>356</v>
      </c>
      <c r="F190" s="77" t="s">
        <v>185</v>
      </c>
      <c r="G190" s="77">
        <f>G189*0.1</f>
        <v>7.2</v>
      </c>
      <c r="H190" s="117" t="s">
        <v>332</v>
      </c>
      <c r="I190" s="256">
        <f>VLOOKUP(E190,'3 - SERV. TABELAS OFICIAIS'!$D$4:$G$122,4,FALSE())</f>
        <v>0</v>
      </c>
      <c r="J190" s="113">
        <f t="shared" si="64"/>
        <v>0</v>
      </c>
      <c r="K190" s="114">
        <f t="shared" si="65"/>
        <v>0</v>
      </c>
    </row>
    <row r="191" spans="1:12">
      <c r="B191" s="125" t="s">
        <v>477</v>
      </c>
      <c r="C191" s="75" t="s">
        <v>360</v>
      </c>
      <c r="D191" s="76" t="s">
        <v>19</v>
      </c>
      <c r="E191" s="76" t="s">
        <v>357</v>
      </c>
      <c r="F191" s="77" t="s">
        <v>185</v>
      </c>
      <c r="G191" s="77">
        <f>G190</f>
        <v>7.2</v>
      </c>
      <c r="H191" s="117" t="s">
        <v>332</v>
      </c>
      <c r="I191" s="256">
        <f>VLOOKUP(E191,'3 - SERV. TABELAS OFICIAIS'!$D$4:$G$122,4,FALSE())</f>
        <v>0</v>
      </c>
      <c r="J191" s="113">
        <f t="shared" si="64"/>
        <v>0</v>
      </c>
      <c r="K191" s="114">
        <f t="shared" si="65"/>
        <v>0</v>
      </c>
    </row>
    <row r="192" spans="1:12">
      <c r="B192" s="125" t="s">
        <v>478</v>
      </c>
      <c r="C192" s="75" t="s">
        <v>366</v>
      </c>
      <c r="D192" s="76" t="s">
        <v>19</v>
      </c>
      <c r="E192" s="76" t="s">
        <v>365</v>
      </c>
      <c r="F192" s="77" t="s">
        <v>170</v>
      </c>
      <c r="G192" s="77">
        <f>G191</f>
        <v>7.2</v>
      </c>
      <c r="H192" s="117" t="s">
        <v>332</v>
      </c>
      <c r="I192" s="256">
        <f>VLOOKUP(E192,'3 - SERV. TABELAS OFICIAIS'!$D$4:$G$122,4,FALSE())</f>
        <v>0</v>
      </c>
      <c r="J192" s="113">
        <f t="shared" si="64"/>
        <v>0</v>
      </c>
      <c r="K192" s="114">
        <f t="shared" si="65"/>
        <v>0</v>
      </c>
    </row>
    <row r="193" spans="1:12" ht="28.5">
      <c r="B193" s="125" t="s">
        <v>479</v>
      </c>
      <c r="C193" s="75" t="s">
        <v>361</v>
      </c>
      <c r="D193" s="76" t="s">
        <v>19</v>
      </c>
      <c r="E193" s="76" t="s">
        <v>367</v>
      </c>
      <c r="F193" s="77" t="s">
        <v>185</v>
      </c>
      <c r="G193" s="77">
        <f>G188*0.04</f>
        <v>2.88</v>
      </c>
      <c r="H193" s="117" t="s">
        <v>332</v>
      </c>
      <c r="I193" s="256">
        <f>VLOOKUP(E193,'3 - SERV. TABELAS OFICIAIS'!$D$4:$G$122,4,FALSE())</f>
        <v>0</v>
      </c>
      <c r="J193" s="113">
        <f t="shared" si="64"/>
        <v>0</v>
      </c>
      <c r="K193" s="114">
        <f t="shared" si="65"/>
        <v>0</v>
      </c>
    </row>
    <row r="194" spans="1:12" ht="15">
      <c r="A194" s="59"/>
      <c r="B194" s="177"/>
      <c r="C194" s="177"/>
      <c r="D194" s="177"/>
      <c r="E194" s="177"/>
      <c r="F194" s="177"/>
      <c r="G194" s="177"/>
      <c r="H194" s="177"/>
      <c r="I194" s="177"/>
      <c r="J194" s="74" t="str">
        <f>CONCATENATE("SUBTOTAL ",B186)</f>
        <v>SUBTOTAL 13</v>
      </c>
      <c r="K194" s="120">
        <f>SUM(K188:K193)</f>
        <v>0</v>
      </c>
      <c r="L194" s="64" t="s">
        <v>17</v>
      </c>
    </row>
    <row r="195" spans="1:12" ht="15">
      <c r="B195" s="115">
        <v>14</v>
      </c>
      <c r="C195" s="181" t="s">
        <v>593</v>
      </c>
      <c r="D195" s="181"/>
      <c r="E195" s="181"/>
      <c r="F195" s="181"/>
      <c r="G195" s="181"/>
      <c r="H195" s="181"/>
      <c r="I195" s="181"/>
      <c r="J195" s="181"/>
      <c r="K195" s="181"/>
    </row>
    <row r="196" spans="1:12" ht="15">
      <c r="B196" s="115" t="s">
        <v>368</v>
      </c>
      <c r="C196" s="178" t="s">
        <v>597</v>
      </c>
      <c r="D196" s="179"/>
      <c r="E196" s="179"/>
      <c r="F196" s="179"/>
      <c r="G196" s="179"/>
      <c r="H196" s="179"/>
      <c r="I196" s="179"/>
      <c r="J196" s="179"/>
      <c r="K196" s="180"/>
    </row>
    <row r="197" spans="1:12">
      <c r="B197" s="125" t="s">
        <v>369</v>
      </c>
      <c r="C197" s="75" t="s">
        <v>402</v>
      </c>
      <c r="D197" s="76" t="s">
        <v>342</v>
      </c>
      <c r="E197" s="76" t="s">
        <v>537</v>
      </c>
      <c r="F197" s="77" t="s">
        <v>43</v>
      </c>
      <c r="G197" s="77">
        <v>1</v>
      </c>
      <c r="H197" s="117" t="s">
        <v>333</v>
      </c>
      <c r="I197" s="256"/>
      <c r="J197" s="113">
        <f t="shared" ref="J197" si="66">IF(H197="SERVIÇOS",TRUNC(I197*(1+$J$6),2),TRUNC(I197*(1+$J$7),2))</f>
        <v>0</v>
      </c>
      <c r="K197" s="114">
        <f t="shared" ref="K197" si="67">TRUNC(G197*J197,2)</f>
        <v>0</v>
      </c>
    </row>
    <row r="198" spans="1:12" ht="28.5">
      <c r="B198" s="125" t="s">
        <v>370</v>
      </c>
      <c r="C198" s="75" t="s">
        <v>403</v>
      </c>
      <c r="D198" s="76" t="s">
        <v>342</v>
      </c>
      <c r="E198" s="76" t="s">
        <v>533</v>
      </c>
      <c r="F198" s="77" t="s">
        <v>43</v>
      </c>
      <c r="G198" s="77">
        <v>1</v>
      </c>
      <c r="H198" s="117" t="s">
        <v>333</v>
      </c>
      <c r="I198" s="256"/>
      <c r="J198" s="113">
        <f t="shared" ref="J198:J209" si="68">IF(H198="SERVIÇOS",TRUNC(I198*(1+$J$6),2),TRUNC(I198*(1+$J$7),2))</f>
        <v>0</v>
      </c>
      <c r="K198" s="114">
        <f t="shared" ref="K198:K209" si="69">TRUNC(G198*J198,2)</f>
        <v>0</v>
      </c>
    </row>
    <row r="199" spans="1:12">
      <c r="B199" s="125" t="s">
        <v>371</v>
      </c>
      <c r="C199" s="75" t="s">
        <v>404</v>
      </c>
      <c r="D199" s="76" t="s">
        <v>342</v>
      </c>
      <c r="E199" s="76" t="s">
        <v>540</v>
      </c>
      <c r="F199" s="77" t="s">
        <v>43</v>
      </c>
      <c r="G199" s="77">
        <v>1</v>
      </c>
      <c r="H199" s="117" t="s">
        <v>333</v>
      </c>
      <c r="I199" s="256"/>
      <c r="J199" s="113">
        <f t="shared" si="68"/>
        <v>0</v>
      </c>
      <c r="K199" s="114">
        <f t="shared" si="69"/>
        <v>0</v>
      </c>
    </row>
    <row r="200" spans="1:12">
      <c r="B200" s="125" t="s">
        <v>372</v>
      </c>
      <c r="C200" s="75" t="s">
        <v>405</v>
      </c>
      <c r="D200" s="76" t="s">
        <v>342</v>
      </c>
      <c r="E200" s="76" t="s">
        <v>531</v>
      </c>
      <c r="F200" s="77" t="s">
        <v>43</v>
      </c>
      <c r="G200" s="77">
        <v>1</v>
      </c>
      <c r="H200" s="117" t="s">
        <v>333</v>
      </c>
      <c r="I200" s="256"/>
      <c r="J200" s="113">
        <f t="shared" si="68"/>
        <v>0</v>
      </c>
      <c r="K200" s="114">
        <f t="shared" si="69"/>
        <v>0</v>
      </c>
    </row>
    <row r="201" spans="1:12">
      <c r="B201" s="125" t="s">
        <v>373</v>
      </c>
      <c r="C201" s="75" t="s">
        <v>406</v>
      </c>
      <c r="D201" s="76" t="s">
        <v>342</v>
      </c>
      <c r="E201" s="76" t="s">
        <v>539</v>
      </c>
      <c r="F201" s="77" t="s">
        <v>43</v>
      </c>
      <c r="G201" s="77">
        <v>1</v>
      </c>
      <c r="H201" s="117" t="s">
        <v>333</v>
      </c>
      <c r="I201" s="256"/>
      <c r="J201" s="113">
        <f t="shared" si="68"/>
        <v>0</v>
      </c>
      <c r="K201" s="114">
        <f t="shared" si="69"/>
        <v>0</v>
      </c>
    </row>
    <row r="202" spans="1:12">
      <c r="B202" s="125" t="s">
        <v>374</v>
      </c>
      <c r="C202" s="75" t="s">
        <v>407</v>
      </c>
      <c r="D202" s="76" t="s">
        <v>342</v>
      </c>
      <c r="E202" s="76" t="s">
        <v>536</v>
      </c>
      <c r="F202" s="77" t="s">
        <v>43</v>
      </c>
      <c r="G202" s="77">
        <v>1</v>
      </c>
      <c r="H202" s="117" t="s">
        <v>333</v>
      </c>
      <c r="I202" s="256"/>
      <c r="J202" s="113">
        <f t="shared" si="68"/>
        <v>0</v>
      </c>
      <c r="K202" s="114">
        <f t="shared" si="69"/>
        <v>0</v>
      </c>
    </row>
    <row r="203" spans="1:12">
      <c r="B203" s="125" t="s">
        <v>480</v>
      </c>
      <c r="C203" s="75" t="s">
        <v>408</v>
      </c>
      <c r="D203" s="76" t="s">
        <v>19</v>
      </c>
      <c r="E203" s="76" t="s">
        <v>141</v>
      </c>
      <c r="F203" s="77" t="s">
        <v>43</v>
      </c>
      <c r="G203" s="77">
        <v>1</v>
      </c>
      <c r="H203" s="117" t="s">
        <v>333</v>
      </c>
      <c r="I203" s="256">
        <f>VLOOKUP(E203,'3 - SERV. TABELAS OFICIAIS'!$D$4:$G$122,4,FALSE())</f>
        <v>0</v>
      </c>
      <c r="J203" s="113">
        <f t="shared" si="68"/>
        <v>0</v>
      </c>
      <c r="K203" s="114">
        <f t="shared" si="69"/>
        <v>0</v>
      </c>
    </row>
    <row r="204" spans="1:12" ht="28.5">
      <c r="B204" s="125" t="s">
        <v>481</v>
      </c>
      <c r="C204" s="75" t="s">
        <v>409</v>
      </c>
      <c r="D204" s="76" t="s">
        <v>19</v>
      </c>
      <c r="E204" s="76" t="s">
        <v>519</v>
      </c>
      <c r="F204" s="77" t="s">
        <v>43</v>
      </c>
      <c r="G204" s="77">
        <v>1</v>
      </c>
      <c r="H204" s="117" t="s">
        <v>333</v>
      </c>
      <c r="I204" s="256">
        <f>VLOOKUP(E204,'3 - SERV. TABELAS OFICIAIS'!$D$4:$G$122,4,FALSE())</f>
        <v>0</v>
      </c>
      <c r="J204" s="113">
        <f t="shared" si="68"/>
        <v>0</v>
      </c>
      <c r="K204" s="114">
        <f t="shared" si="69"/>
        <v>0</v>
      </c>
    </row>
    <row r="205" spans="1:12" ht="28.5">
      <c r="B205" s="125" t="s">
        <v>482</v>
      </c>
      <c r="C205" s="75" t="s">
        <v>410</v>
      </c>
      <c r="D205" s="76" t="s">
        <v>19</v>
      </c>
      <c r="E205" s="76" t="s">
        <v>520</v>
      </c>
      <c r="F205" s="77" t="s">
        <v>43</v>
      </c>
      <c r="G205" s="77">
        <v>1</v>
      </c>
      <c r="H205" s="117" t="s">
        <v>333</v>
      </c>
      <c r="I205" s="256">
        <f>VLOOKUP(E205,'3 - SERV. TABELAS OFICIAIS'!$D$4:$G$122,4,FALSE())</f>
        <v>0</v>
      </c>
      <c r="J205" s="113">
        <f t="shared" si="68"/>
        <v>0</v>
      </c>
      <c r="K205" s="114">
        <f t="shared" si="69"/>
        <v>0</v>
      </c>
    </row>
    <row r="206" spans="1:12">
      <c r="B206" s="125" t="s">
        <v>483</v>
      </c>
      <c r="C206" s="75" t="s">
        <v>411</v>
      </c>
      <c r="D206" s="76" t="s">
        <v>19</v>
      </c>
      <c r="E206" s="76" t="s">
        <v>147</v>
      </c>
      <c r="F206" s="77" t="s">
        <v>43</v>
      </c>
      <c r="G206" s="77">
        <v>2</v>
      </c>
      <c r="H206" s="117" t="s">
        <v>333</v>
      </c>
      <c r="I206" s="256">
        <f>VLOOKUP(E206,'3 - SERV. TABELAS OFICIAIS'!$D$4:$G$122,4,FALSE())</f>
        <v>0</v>
      </c>
      <c r="J206" s="113">
        <f t="shared" si="68"/>
        <v>0</v>
      </c>
      <c r="K206" s="114">
        <f t="shared" si="69"/>
        <v>0</v>
      </c>
    </row>
    <row r="207" spans="1:12">
      <c r="B207" s="125" t="s">
        <v>484</v>
      </c>
      <c r="C207" s="75" t="s">
        <v>412</v>
      </c>
      <c r="D207" s="76" t="s">
        <v>19</v>
      </c>
      <c r="E207" s="76" t="s">
        <v>522</v>
      </c>
      <c r="F207" s="77" t="s">
        <v>43</v>
      </c>
      <c r="G207" s="77">
        <v>5</v>
      </c>
      <c r="H207" s="117" t="s">
        <v>333</v>
      </c>
      <c r="I207" s="256">
        <f>VLOOKUP(E207,'3 - SERV. TABELAS OFICIAIS'!$D$4:$G$122,4,FALSE())</f>
        <v>0</v>
      </c>
      <c r="J207" s="113">
        <f t="shared" si="68"/>
        <v>0</v>
      </c>
      <c r="K207" s="114">
        <f t="shared" si="69"/>
        <v>0</v>
      </c>
    </row>
    <row r="208" spans="1:12">
      <c r="B208" s="125" t="s">
        <v>485</v>
      </c>
      <c r="C208" s="75" t="s">
        <v>413</v>
      </c>
      <c r="D208" s="76" t="s">
        <v>19</v>
      </c>
      <c r="E208" s="76" t="s">
        <v>153</v>
      </c>
      <c r="F208" s="77" t="s">
        <v>43</v>
      </c>
      <c r="G208" s="77">
        <v>1</v>
      </c>
      <c r="H208" s="117" t="s">
        <v>333</v>
      </c>
      <c r="I208" s="256">
        <f>VLOOKUP(E208,'3 - SERV. TABELAS OFICIAIS'!$D$4:$G$122,4,FALSE())</f>
        <v>0</v>
      </c>
      <c r="J208" s="113">
        <f t="shared" si="68"/>
        <v>0</v>
      </c>
      <c r="K208" s="114">
        <f t="shared" si="69"/>
        <v>0</v>
      </c>
    </row>
    <row r="209" spans="1:11" ht="28.5">
      <c r="B209" s="125" t="s">
        <v>486</v>
      </c>
      <c r="C209" s="75" t="s">
        <v>144</v>
      </c>
      <c r="D209" s="76" t="s">
        <v>19</v>
      </c>
      <c r="E209" s="76" t="s">
        <v>143</v>
      </c>
      <c r="F209" s="77" t="s">
        <v>43</v>
      </c>
      <c r="G209" s="77">
        <v>1</v>
      </c>
      <c r="H209" s="117" t="s">
        <v>333</v>
      </c>
      <c r="I209" s="256">
        <f>VLOOKUP(E209,'3 - SERV. TABELAS OFICIAIS'!$D$4:$G$122,4,FALSE())</f>
        <v>0</v>
      </c>
      <c r="J209" s="113">
        <f t="shared" si="68"/>
        <v>0</v>
      </c>
      <c r="K209" s="114">
        <f t="shared" si="69"/>
        <v>0</v>
      </c>
    </row>
    <row r="210" spans="1:11" ht="15">
      <c r="A210" s="59"/>
      <c r="B210" s="177"/>
      <c r="C210" s="177"/>
      <c r="D210" s="177"/>
      <c r="E210" s="177"/>
      <c r="F210" s="177"/>
      <c r="G210" s="177"/>
      <c r="H210" s="177"/>
      <c r="I210" s="177"/>
      <c r="J210" s="74" t="str">
        <f>CONCATENATE("SUBTOTAL ",B196)</f>
        <v>SUBTOTAL 14.1</v>
      </c>
      <c r="K210" s="120">
        <f>SUM(K197:K209)</f>
        <v>0</v>
      </c>
    </row>
    <row r="211" spans="1:11" ht="15">
      <c r="B211" s="115" t="s">
        <v>487</v>
      </c>
      <c r="C211" s="178" t="s">
        <v>548</v>
      </c>
      <c r="D211" s="179"/>
      <c r="E211" s="179"/>
      <c r="F211" s="179"/>
      <c r="G211" s="179"/>
      <c r="H211" s="179"/>
      <c r="I211" s="179"/>
      <c r="J211" s="179"/>
      <c r="K211" s="180"/>
    </row>
    <row r="212" spans="1:11" ht="28.5">
      <c r="B212" s="125" t="s">
        <v>488</v>
      </c>
      <c r="C212" s="75" t="s">
        <v>414</v>
      </c>
      <c r="D212" s="76" t="s">
        <v>342</v>
      </c>
      <c r="E212" s="76" t="s">
        <v>526</v>
      </c>
      <c r="F212" s="77" t="s">
        <v>43</v>
      </c>
      <c r="G212" s="77">
        <v>1</v>
      </c>
      <c r="H212" s="117" t="s">
        <v>333</v>
      </c>
      <c r="I212" s="256"/>
      <c r="J212" s="113">
        <f t="shared" ref="J212:J217" si="70">IF(H212="SERVIÇOS",TRUNC(I212*(1+$J$6),2),TRUNC(I212*(1+$J$7),2))</f>
        <v>0</v>
      </c>
      <c r="K212" s="114">
        <f t="shared" ref="K212:K217" si="71">TRUNC(G212*J212,2)</f>
        <v>0</v>
      </c>
    </row>
    <row r="213" spans="1:11">
      <c r="B213" s="125" t="s">
        <v>489</v>
      </c>
      <c r="C213" s="75" t="s">
        <v>415</v>
      </c>
      <c r="D213" s="76" t="s">
        <v>342</v>
      </c>
      <c r="E213" s="76" t="s">
        <v>538</v>
      </c>
      <c r="F213" s="77" t="s">
        <v>43</v>
      </c>
      <c r="G213" s="77">
        <v>1</v>
      </c>
      <c r="H213" s="117" t="s">
        <v>333</v>
      </c>
      <c r="I213" s="256"/>
      <c r="J213" s="113">
        <f t="shared" si="70"/>
        <v>0</v>
      </c>
      <c r="K213" s="114">
        <f t="shared" si="71"/>
        <v>0</v>
      </c>
    </row>
    <row r="214" spans="1:11">
      <c r="B214" s="125" t="s">
        <v>524</v>
      </c>
      <c r="C214" s="75" t="s">
        <v>416</v>
      </c>
      <c r="D214" s="76" t="s">
        <v>342</v>
      </c>
      <c r="E214" s="76" t="s">
        <v>542</v>
      </c>
      <c r="F214" s="77" t="s">
        <v>43</v>
      </c>
      <c r="G214" s="77">
        <v>70</v>
      </c>
      <c r="H214" s="117" t="s">
        <v>333</v>
      </c>
      <c r="I214" s="256"/>
      <c r="J214" s="113">
        <f t="shared" si="70"/>
        <v>0</v>
      </c>
      <c r="K214" s="114">
        <f t="shared" si="71"/>
        <v>0</v>
      </c>
    </row>
    <row r="215" spans="1:11" ht="28.5">
      <c r="B215" s="125" t="s">
        <v>551</v>
      </c>
      <c r="C215" s="75" t="s">
        <v>547</v>
      </c>
      <c r="D215" s="76" t="s">
        <v>19</v>
      </c>
      <c r="E215" s="76" t="s">
        <v>546</v>
      </c>
      <c r="F215" s="77" t="s">
        <v>43</v>
      </c>
      <c r="G215" s="77">
        <v>2</v>
      </c>
      <c r="H215" s="117" t="s">
        <v>333</v>
      </c>
      <c r="I215" s="256"/>
      <c r="J215" s="113">
        <f t="shared" si="70"/>
        <v>0</v>
      </c>
      <c r="K215" s="114">
        <f t="shared" si="71"/>
        <v>0</v>
      </c>
    </row>
    <row r="216" spans="1:11">
      <c r="B216" s="125" t="s">
        <v>552</v>
      </c>
      <c r="C216" s="75" t="s">
        <v>544</v>
      </c>
      <c r="D216" s="76" t="s">
        <v>19</v>
      </c>
      <c r="E216" s="76" t="s">
        <v>545</v>
      </c>
      <c r="F216" s="77" t="s">
        <v>43</v>
      </c>
      <c r="G216" s="77">
        <v>2</v>
      </c>
      <c r="H216" s="117" t="s">
        <v>333</v>
      </c>
      <c r="I216" s="256">
        <f>VLOOKUP(E216,'3 - SERV. TABELAS OFICIAIS'!$D$4:$G$122,4,FALSE())</f>
        <v>0</v>
      </c>
      <c r="J216" s="113">
        <f t="shared" si="70"/>
        <v>0</v>
      </c>
      <c r="K216" s="114">
        <f t="shared" si="71"/>
        <v>0</v>
      </c>
    </row>
    <row r="217" spans="1:11">
      <c r="B217" s="125" t="s">
        <v>553</v>
      </c>
      <c r="C217" s="75" t="s">
        <v>613</v>
      </c>
      <c r="D217" s="76" t="s">
        <v>19</v>
      </c>
      <c r="E217" s="76" t="s">
        <v>612</v>
      </c>
      <c r="F217" s="77" t="s">
        <v>43</v>
      </c>
      <c r="G217" s="77">
        <v>70</v>
      </c>
      <c r="H217" s="117" t="s">
        <v>333</v>
      </c>
      <c r="I217" s="256">
        <f>VLOOKUP(E217,'3 - SERV. TABELAS OFICIAIS'!$D$4:$G$122,4,FALSE())</f>
        <v>0</v>
      </c>
      <c r="J217" s="113">
        <f t="shared" si="70"/>
        <v>0</v>
      </c>
      <c r="K217" s="114">
        <f t="shared" si="71"/>
        <v>0</v>
      </c>
    </row>
    <row r="218" spans="1:11" ht="28.5">
      <c r="B218" s="125" t="s">
        <v>554</v>
      </c>
      <c r="C218" s="75" t="s">
        <v>550</v>
      </c>
      <c r="D218" s="76" t="s">
        <v>19</v>
      </c>
      <c r="E218" s="76" t="s">
        <v>549</v>
      </c>
      <c r="F218" s="77" t="s">
        <v>43</v>
      </c>
      <c r="G218" s="77">
        <v>2</v>
      </c>
      <c r="H218" s="117" t="s">
        <v>333</v>
      </c>
      <c r="I218" s="256">
        <f>VLOOKUP(E218,'3 - SERV. TABELAS OFICIAIS'!$D$4:$G$122,4,FALSE())</f>
        <v>0</v>
      </c>
      <c r="J218" s="113">
        <f t="shared" ref="J218" si="72">IF(H218="SERVIÇOS",TRUNC(I218*(1+$J$6),2),TRUNC(I218*(1+$J$7),2))</f>
        <v>0</v>
      </c>
      <c r="K218" s="114">
        <f t="shared" ref="K218" si="73">TRUNC(G218*J218,2)</f>
        <v>0</v>
      </c>
    </row>
    <row r="219" spans="1:11" ht="15">
      <c r="A219" s="59"/>
      <c r="B219" s="185"/>
      <c r="C219" s="186"/>
      <c r="D219" s="186"/>
      <c r="E219" s="186"/>
      <c r="F219" s="186"/>
      <c r="G219" s="186"/>
      <c r="H219" s="186"/>
      <c r="I219" s="187"/>
      <c r="J219" s="74" t="str">
        <f>CONCATENATE("SUBTOTAL ",B211)</f>
        <v>SUBTOTAL 14.2</v>
      </c>
      <c r="K219" s="120">
        <f>SUM(K212:K218)</f>
        <v>0</v>
      </c>
    </row>
    <row r="220" spans="1:11" ht="15">
      <c r="B220" s="115" t="s">
        <v>490</v>
      </c>
      <c r="C220" s="178" t="s">
        <v>390</v>
      </c>
      <c r="D220" s="179"/>
      <c r="E220" s="179"/>
      <c r="F220" s="179"/>
      <c r="G220" s="179"/>
      <c r="H220" s="179"/>
      <c r="I220" s="179"/>
      <c r="J220" s="179"/>
      <c r="K220" s="180"/>
    </row>
    <row r="221" spans="1:11" ht="28.5">
      <c r="B221" s="125" t="s">
        <v>491</v>
      </c>
      <c r="C221" s="75" t="s">
        <v>417</v>
      </c>
      <c r="D221" s="76" t="s">
        <v>342</v>
      </c>
      <c r="E221" s="76" t="s">
        <v>535</v>
      </c>
      <c r="F221" s="77" t="s">
        <v>43</v>
      </c>
      <c r="G221" s="112">
        <v>1</v>
      </c>
      <c r="H221" s="117" t="s">
        <v>333</v>
      </c>
      <c r="I221" s="256"/>
      <c r="J221" s="113">
        <f t="shared" ref="J221" si="74">IF(H221="SERVIÇOS",TRUNC(I221*(1+$J$6),2),TRUNC(I221*(1+$J$7),2))</f>
        <v>0</v>
      </c>
      <c r="K221" s="114">
        <f t="shared" ref="K221" si="75">TRUNC(G221*J221,2)</f>
        <v>0</v>
      </c>
    </row>
    <row r="222" spans="1:11" ht="15">
      <c r="A222" s="59"/>
      <c r="B222" s="185"/>
      <c r="C222" s="186"/>
      <c r="D222" s="186"/>
      <c r="E222" s="186"/>
      <c r="F222" s="186"/>
      <c r="G222" s="186"/>
      <c r="H222" s="186"/>
      <c r="I222" s="187"/>
      <c r="J222" s="74" t="str">
        <f>CONCATENATE("SUBTOTAL ",B220)</f>
        <v>SUBTOTAL 14.3</v>
      </c>
      <c r="K222" s="120">
        <f>SUM(K221)</f>
        <v>0</v>
      </c>
    </row>
    <row r="223" spans="1:11" ht="15">
      <c r="B223" s="115" t="s">
        <v>492</v>
      </c>
      <c r="C223" s="178" t="s">
        <v>393</v>
      </c>
      <c r="D223" s="179"/>
      <c r="E223" s="179"/>
      <c r="F223" s="179"/>
      <c r="G223" s="179"/>
      <c r="H223" s="179"/>
      <c r="I223" s="179"/>
      <c r="J223" s="179"/>
      <c r="K223" s="180"/>
    </row>
    <row r="224" spans="1:11">
      <c r="B224" s="125" t="s">
        <v>493</v>
      </c>
      <c r="C224" s="75" t="s">
        <v>418</v>
      </c>
      <c r="D224" s="76" t="s">
        <v>19</v>
      </c>
      <c r="E224" s="76" t="s">
        <v>166</v>
      </c>
      <c r="F224" s="77" t="s">
        <v>43</v>
      </c>
      <c r="G224" s="77">
        <v>2.9</v>
      </c>
      <c r="H224" s="117" t="s">
        <v>332</v>
      </c>
      <c r="I224" s="256">
        <f>VLOOKUP(E224,'3 - SERV. TABELAS OFICIAIS'!$D$4:$G$122,4,FALSE())</f>
        <v>0</v>
      </c>
      <c r="J224" s="113">
        <f t="shared" ref="J224:J225" si="76">IF(H224="SERVIÇOS",TRUNC(I224*(1+$J$6),2),TRUNC(I224*(1+$J$7),2))</f>
        <v>0</v>
      </c>
      <c r="K224" s="114">
        <f t="shared" ref="K224:K225" si="77">TRUNC(G224*J224,2)</f>
        <v>0</v>
      </c>
    </row>
    <row r="225" spans="1:12">
      <c r="B225" s="125" t="s">
        <v>494</v>
      </c>
      <c r="C225" s="75" t="s">
        <v>419</v>
      </c>
      <c r="D225" s="76" t="s">
        <v>19</v>
      </c>
      <c r="E225" s="76" t="s">
        <v>168</v>
      </c>
      <c r="F225" s="77" t="s">
        <v>43</v>
      </c>
      <c r="G225" s="77">
        <v>0.36</v>
      </c>
      <c r="H225" s="117" t="s">
        <v>332</v>
      </c>
      <c r="I225" s="256">
        <f>VLOOKUP(E225,'3 - SERV. TABELAS OFICIAIS'!$D$4:$G$122,4,FALSE())</f>
        <v>0</v>
      </c>
      <c r="J225" s="113">
        <f t="shared" si="76"/>
        <v>0</v>
      </c>
      <c r="K225" s="114">
        <f t="shared" si="77"/>
        <v>0</v>
      </c>
    </row>
    <row r="226" spans="1:12" ht="15">
      <c r="B226" s="185"/>
      <c r="C226" s="186"/>
      <c r="D226" s="186"/>
      <c r="E226" s="186"/>
      <c r="F226" s="186"/>
      <c r="G226" s="186"/>
      <c r="H226" s="186"/>
      <c r="I226" s="187"/>
      <c r="J226" s="74" t="str">
        <f>CONCATENATE("SUBTOTAL ",B223)</f>
        <v>SUBTOTAL 14.4</v>
      </c>
      <c r="K226" s="120">
        <f>SUM(K224:K225)</f>
        <v>0</v>
      </c>
    </row>
    <row r="227" spans="1:12" ht="15">
      <c r="B227" s="115" t="s">
        <v>594</v>
      </c>
      <c r="C227" s="178" t="s">
        <v>595</v>
      </c>
      <c r="D227" s="179"/>
      <c r="E227" s="179"/>
      <c r="F227" s="179"/>
      <c r="G227" s="179"/>
      <c r="H227" s="179"/>
      <c r="I227" s="179"/>
      <c r="J227" s="179"/>
      <c r="K227" s="180"/>
    </row>
    <row r="228" spans="1:12" ht="42.75">
      <c r="B228" s="125" t="s">
        <v>493</v>
      </c>
      <c r="C228" s="75" t="s">
        <v>589</v>
      </c>
      <c r="D228" s="76" t="s">
        <v>342</v>
      </c>
      <c r="E228" s="76" t="s">
        <v>591</v>
      </c>
      <c r="F228" s="77" t="s">
        <v>21</v>
      </c>
      <c r="G228" s="77">
        <v>70</v>
      </c>
      <c r="H228" s="113" t="s">
        <v>610</v>
      </c>
      <c r="I228" s="256"/>
      <c r="J228" s="113">
        <f>I228</f>
        <v>0</v>
      </c>
      <c r="K228" s="114">
        <f t="shared" ref="K228:K229" si="78">TRUNC(G228*J228,2)</f>
        <v>0</v>
      </c>
    </row>
    <row r="229" spans="1:12" ht="28.5">
      <c r="B229" s="125" t="s">
        <v>494</v>
      </c>
      <c r="C229" s="75" t="s">
        <v>590</v>
      </c>
      <c r="D229" s="76" t="s">
        <v>342</v>
      </c>
      <c r="E229" s="76" t="s">
        <v>592</v>
      </c>
      <c r="F229" s="77" t="s">
        <v>21</v>
      </c>
      <c r="G229" s="77">
        <v>70</v>
      </c>
      <c r="H229" s="113" t="s">
        <v>610</v>
      </c>
      <c r="I229" s="256"/>
      <c r="J229" s="113">
        <f>I229</f>
        <v>0</v>
      </c>
      <c r="K229" s="114">
        <f t="shared" si="78"/>
        <v>0</v>
      </c>
    </row>
    <row r="230" spans="1:12" ht="15">
      <c r="A230" s="59"/>
      <c r="B230" s="165"/>
      <c r="C230" s="166"/>
      <c r="D230" s="166"/>
      <c r="E230" s="166"/>
      <c r="F230" s="166"/>
      <c r="G230" s="166"/>
      <c r="H230" s="166"/>
      <c r="I230" s="167"/>
      <c r="J230" s="74" t="str">
        <f>CONCATENATE("SUBTOTAL ",B227)</f>
        <v>SUBTOTAL 14.5</v>
      </c>
      <c r="K230" s="120">
        <f>SUM(K228:K229)</f>
        <v>0</v>
      </c>
    </row>
    <row r="231" spans="1:12" ht="15">
      <c r="A231" s="59"/>
      <c r="B231" s="182"/>
      <c r="C231" s="183"/>
      <c r="D231" s="183"/>
      <c r="E231" s="183"/>
      <c r="F231" s="183"/>
      <c r="G231" s="183"/>
      <c r="H231" s="183"/>
      <c r="I231" s="184"/>
      <c r="J231" s="74" t="str">
        <f>CONCATENATE("SUBTOTAL ",B195)</f>
        <v>SUBTOTAL 14</v>
      </c>
      <c r="K231" s="120">
        <f>K210+K219+K222+K226+K230</f>
        <v>0</v>
      </c>
      <c r="L231" s="64" t="s">
        <v>17</v>
      </c>
    </row>
    <row r="232" spans="1:12" ht="15">
      <c r="B232" s="115">
        <v>15</v>
      </c>
      <c r="C232" s="178" t="s">
        <v>394</v>
      </c>
      <c r="D232" s="179"/>
      <c r="E232" s="179"/>
      <c r="F232" s="179"/>
      <c r="G232" s="179"/>
      <c r="H232" s="179"/>
      <c r="I232" s="179"/>
      <c r="J232" s="179"/>
      <c r="K232" s="180"/>
    </row>
    <row r="233" spans="1:12" ht="15">
      <c r="B233" s="115" t="s">
        <v>375</v>
      </c>
      <c r="C233" s="178" t="s">
        <v>393</v>
      </c>
      <c r="D233" s="179"/>
      <c r="E233" s="179"/>
      <c r="F233" s="179"/>
      <c r="G233" s="179"/>
      <c r="H233" s="179"/>
      <c r="I233" s="179"/>
      <c r="J233" s="179"/>
      <c r="K233" s="180"/>
    </row>
    <row r="234" spans="1:12">
      <c r="B234" s="125" t="s">
        <v>376</v>
      </c>
      <c r="C234" s="75" t="s">
        <v>420</v>
      </c>
      <c r="D234" s="76" t="s">
        <v>342</v>
      </c>
      <c r="E234" s="76" t="s">
        <v>541</v>
      </c>
      <c r="F234" s="77" t="s">
        <v>43</v>
      </c>
      <c r="G234" s="77">
        <v>1</v>
      </c>
      <c r="H234" s="117" t="s">
        <v>333</v>
      </c>
      <c r="I234" s="256"/>
      <c r="J234" s="113">
        <f t="shared" ref="J234" si="79">IF(H234="SERVIÇOS",TRUNC(I234*(1+$J$6),2),TRUNC(I234*(1+$J$7),2))</f>
        <v>0</v>
      </c>
      <c r="K234" s="114">
        <f t="shared" ref="K234" si="80">TRUNC(G234*J234,2)</f>
        <v>0</v>
      </c>
    </row>
    <row r="235" spans="1:12" ht="28.5">
      <c r="B235" s="125" t="s">
        <v>377</v>
      </c>
      <c r="C235" s="75" t="s">
        <v>403</v>
      </c>
      <c r="D235" s="76" t="s">
        <v>342</v>
      </c>
      <c r="E235" s="76" t="s">
        <v>533</v>
      </c>
      <c r="F235" s="77" t="s">
        <v>43</v>
      </c>
      <c r="G235" s="77">
        <v>1</v>
      </c>
      <c r="H235" s="117" t="s">
        <v>333</v>
      </c>
      <c r="I235" s="256"/>
      <c r="J235" s="113">
        <f t="shared" ref="J235:J245" si="81">IF(H235="SERVIÇOS",TRUNC(I235*(1+$J$6),2),TRUNC(I235*(1+$J$7),2))</f>
        <v>0</v>
      </c>
      <c r="K235" s="114">
        <f t="shared" ref="K235:K245" si="82">TRUNC(G235*J235,2)</f>
        <v>0</v>
      </c>
    </row>
    <row r="236" spans="1:12">
      <c r="B236" s="125" t="s">
        <v>378</v>
      </c>
      <c r="C236" s="75" t="s">
        <v>404</v>
      </c>
      <c r="D236" s="76" t="s">
        <v>342</v>
      </c>
      <c r="E236" s="76" t="s">
        <v>540</v>
      </c>
      <c r="F236" s="77" t="s">
        <v>43</v>
      </c>
      <c r="G236" s="77">
        <v>1</v>
      </c>
      <c r="H236" s="117" t="s">
        <v>333</v>
      </c>
      <c r="I236" s="256"/>
      <c r="J236" s="113">
        <f t="shared" si="81"/>
        <v>0</v>
      </c>
      <c r="K236" s="114">
        <f t="shared" si="82"/>
        <v>0</v>
      </c>
    </row>
    <row r="237" spans="1:12">
      <c r="B237" s="125" t="s">
        <v>379</v>
      </c>
      <c r="C237" s="75" t="s">
        <v>421</v>
      </c>
      <c r="D237" s="76" t="s">
        <v>342</v>
      </c>
      <c r="E237" s="76" t="s">
        <v>527</v>
      </c>
      <c r="F237" s="77" t="s">
        <v>43</v>
      </c>
      <c r="G237" s="77">
        <v>1</v>
      </c>
      <c r="H237" s="117" t="s">
        <v>333</v>
      </c>
      <c r="I237" s="256"/>
      <c r="J237" s="113">
        <f t="shared" si="81"/>
        <v>0</v>
      </c>
      <c r="K237" s="114">
        <f t="shared" si="82"/>
        <v>0</v>
      </c>
    </row>
    <row r="238" spans="1:12">
      <c r="B238" s="125" t="s">
        <v>380</v>
      </c>
      <c r="C238" s="75" t="s">
        <v>406</v>
      </c>
      <c r="D238" s="76" t="s">
        <v>342</v>
      </c>
      <c r="E238" s="76" t="s">
        <v>539</v>
      </c>
      <c r="F238" s="77" t="s">
        <v>43</v>
      </c>
      <c r="G238" s="77">
        <v>1</v>
      </c>
      <c r="H238" s="117" t="s">
        <v>333</v>
      </c>
      <c r="I238" s="256"/>
      <c r="J238" s="113">
        <f t="shared" si="81"/>
        <v>0</v>
      </c>
      <c r="K238" s="114">
        <f t="shared" si="82"/>
        <v>0</v>
      </c>
    </row>
    <row r="239" spans="1:12">
      <c r="B239" s="125" t="s">
        <v>381</v>
      </c>
      <c r="C239" s="75" t="s">
        <v>407</v>
      </c>
      <c r="D239" s="76" t="s">
        <v>342</v>
      </c>
      <c r="E239" s="76" t="s">
        <v>536</v>
      </c>
      <c r="F239" s="77" t="s">
        <v>43</v>
      </c>
      <c r="G239" s="77">
        <v>1</v>
      </c>
      <c r="H239" s="117" t="s">
        <v>333</v>
      </c>
      <c r="I239" s="256"/>
      <c r="J239" s="113">
        <f t="shared" si="81"/>
        <v>0</v>
      </c>
      <c r="K239" s="114">
        <f t="shared" si="82"/>
        <v>0</v>
      </c>
    </row>
    <row r="240" spans="1:12">
      <c r="B240" s="125" t="s">
        <v>383</v>
      </c>
      <c r="C240" s="75" t="s">
        <v>408</v>
      </c>
      <c r="D240" s="76" t="s">
        <v>19</v>
      </c>
      <c r="E240" s="76" t="s">
        <v>141</v>
      </c>
      <c r="F240" s="77" t="s">
        <v>43</v>
      </c>
      <c r="G240" s="77">
        <v>1</v>
      </c>
      <c r="H240" s="117" t="s">
        <v>333</v>
      </c>
      <c r="I240" s="256">
        <f>VLOOKUP(E240,'3 - SERV. TABELAS OFICIAIS'!$D$4:$G$122,4,FALSE())</f>
        <v>0</v>
      </c>
      <c r="J240" s="113">
        <f t="shared" si="81"/>
        <v>0</v>
      </c>
      <c r="K240" s="114">
        <f t="shared" si="82"/>
        <v>0</v>
      </c>
    </row>
    <row r="241" spans="1:11" ht="28.5">
      <c r="B241" s="125" t="s">
        <v>384</v>
      </c>
      <c r="C241" s="75" t="s">
        <v>409</v>
      </c>
      <c r="D241" s="76" t="s">
        <v>19</v>
      </c>
      <c r="E241" s="76" t="s">
        <v>519</v>
      </c>
      <c r="F241" s="77" t="s">
        <v>43</v>
      </c>
      <c r="G241" s="77">
        <v>1</v>
      </c>
      <c r="H241" s="117" t="s">
        <v>333</v>
      </c>
      <c r="I241" s="256">
        <f>VLOOKUP(E241,'3 - SERV. TABELAS OFICIAIS'!$D$4:$G$122,4,FALSE())</f>
        <v>0</v>
      </c>
      <c r="J241" s="113">
        <f t="shared" si="81"/>
        <v>0</v>
      </c>
      <c r="K241" s="114">
        <f t="shared" si="82"/>
        <v>0</v>
      </c>
    </row>
    <row r="242" spans="1:11" ht="28.5">
      <c r="B242" s="125" t="s">
        <v>385</v>
      </c>
      <c r="C242" s="75" t="s">
        <v>410</v>
      </c>
      <c r="D242" s="76" t="s">
        <v>19</v>
      </c>
      <c r="E242" s="76" t="s">
        <v>520</v>
      </c>
      <c r="F242" s="77" t="s">
        <v>43</v>
      </c>
      <c r="G242" s="77">
        <v>1</v>
      </c>
      <c r="H242" s="117" t="s">
        <v>333</v>
      </c>
      <c r="I242" s="256">
        <f>VLOOKUP(E242,'3 - SERV. TABELAS OFICIAIS'!$D$4:$G$122,4,FALSE())</f>
        <v>0</v>
      </c>
      <c r="J242" s="113">
        <f t="shared" si="81"/>
        <v>0</v>
      </c>
      <c r="K242" s="114">
        <f t="shared" si="82"/>
        <v>0</v>
      </c>
    </row>
    <row r="243" spans="1:11">
      <c r="B243" s="125" t="s">
        <v>386</v>
      </c>
      <c r="C243" s="75" t="s">
        <v>411</v>
      </c>
      <c r="D243" s="76" t="s">
        <v>19</v>
      </c>
      <c r="E243" s="76" t="s">
        <v>147</v>
      </c>
      <c r="F243" s="77" t="s">
        <v>43</v>
      </c>
      <c r="G243" s="77">
        <v>1</v>
      </c>
      <c r="H243" s="117" t="s">
        <v>333</v>
      </c>
      <c r="I243" s="256">
        <f>VLOOKUP(E243,'3 - SERV. TABELAS OFICIAIS'!$D$4:$G$122,4,FALSE())</f>
        <v>0</v>
      </c>
      <c r="J243" s="113">
        <f t="shared" si="81"/>
        <v>0</v>
      </c>
      <c r="K243" s="114">
        <f t="shared" si="82"/>
        <v>0</v>
      </c>
    </row>
    <row r="244" spans="1:11">
      <c r="B244" s="125" t="s">
        <v>387</v>
      </c>
      <c r="C244" s="75" t="s">
        <v>412</v>
      </c>
      <c r="D244" s="76" t="s">
        <v>19</v>
      </c>
      <c r="E244" s="76" t="s">
        <v>522</v>
      </c>
      <c r="F244" s="77" t="s">
        <v>43</v>
      </c>
      <c r="G244" s="77">
        <v>5</v>
      </c>
      <c r="H244" s="117" t="s">
        <v>333</v>
      </c>
      <c r="I244" s="256">
        <f>VLOOKUP(E244,'3 - SERV. TABELAS OFICIAIS'!$D$4:$G$122,4,FALSE())</f>
        <v>0</v>
      </c>
      <c r="J244" s="113">
        <f t="shared" si="81"/>
        <v>0</v>
      </c>
      <c r="K244" s="114">
        <f t="shared" si="82"/>
        <v>0</v>
      </c>
    </row>
    <row r="245" spans="1:11" ht="28.5">
      <c r="B245" s="125" t="s">
        <v>388</v>
      </c>
      <c r="C245" s="75" t="s">
        <v>144</v>
      </c>
      <c r="D245" s="76" t="s">
        <v>19</v>
      </c>
      <c r="E245" s="76" t="s">
        <v>143</v>
      </c>
      <c r="F245" s="77" t="s">
        <v>43</v>
      </c>
      <c r="G245" s="77">
        <v>1</v>
      </c>
      <c r="H245" s="117" t="s">
        <v>333</v>
      </c>
      <c r="I245" s="256">
        <f>VLOOKUP(E245,'3 - SERV. TABELAS OFICIAIS'!$D$4:$G$122,4,FALSE())</f>
        <v>0</v>
      </c>
      <c r="J245" s="113">
        <f t="shared" si="81"/>
        <v>0</v>
      </c>
      <c r="K245" s="114">
        <f t="shared" si="82"/>
        <v>0</v>
      </c>
    </row>
    <row r="246" spans="1:11" ht="15">
      <c r="A246" s="59"/>
      <c r="B246" s="185"/>
      <c r="C246" s="186"/>
      <c r="D246" s="186"/>
      <c r="E246" s="186"/>
      <c r="F246" s="186"/>
      <c r="G246" s="186"/>
      <c r="H246" s="186"/>
      <c r="I246" s="187"/>
      <c r="J246" s="74" t="str">
        <f>CONCATENATE("SUBTOTAL ",B233)</f>
        <v>SUBTOTAL 15.1</v>
      </c>
      <c r="K246" s="120">
        <f>SUM(K234:K245)</f>
        <v>0</v>
      </c>
    </row>
    <row r="247" spans="1:11" ht="15">
      <c r="B247" s="115" t="s">
        <v>382</v>
      </c>
      <c r="C247" s="178" t="s">
        <v>393</v>
      </c>
      <c r="D247" s="179"/>
      <c r="E247" s="179"/>
      <c r="F247" s="179"/>
      <c r="G247" s="179"/>
      <c r="H247" s="179"/>
      <c r="I247" s="179"/>
      <c r="J247" s="179"/>
      <c r="K247" s="180"/>
    </row>
    <row r="248" spans="1:11" ht="28.5">
      <c r="B248" s="125" t="s">
        <v>391</v>
      </c>
      <c r="C248" s="75" t="s">
        <v>414</v>
      </c>
      <c r="D248" s="76" t="s">
        <v>342</v>
      </c>
      <c r="E248" s="76" t="s">
        <v>526</v>
      </c>
      <c r="F248" s="77" t="s">
        <v>43</v>
      </c>
      <c r="G248" s="77">
        <v>1</v>
      </c>
      <c r="H248" s="117" t="s">
        <v>333</v>
      </c>
      <c r="I248" s="256"/>
      <c r="J248" s="113">
        <f t="shared" ref="J248:J249" si="83">IF(H248="SERVIÇOS",TRUNC(I248*(1+$J$6),2),TRUNC(I248*(1+$J$7),2))</f>
        <v>0</v>
      </c>
      <c r="K248" s="114">
        <f t="shared" ref="K248:K249" si="84">TRUNC(G248*J248,2)</f>
        <v>0</v>
      </c>
    </row>
    <row r="249" spans="1:11">
      <c r="B249" s="125" t="s">
        <v>400</v>
      </c>
      <c r="C249" s="75" t="s">
        <v>415</v>
      </c>
      <c r="D249" s="76" t="s">
        <v>342</v>
      </c>
      <c r="E249" s="76" t="s">
        <v>538</v>
      </c>
      <c r="F249" s="77" t="s">
        <v>43</v>
      </c>
      <c r="G249" s="77">
        <v>1</v>
      </c>
      <c r="H249" s="117" t="s">
        <v>333</v>
      </c>
      <c r="I249" s="256"/>
      <c r="J249" s="113">
        <f t="shared" si="83"/>
        <v>0</v>
      </c>
      <c r="K249" s="114">
        <f t="shared" si="84"/>
        <v>0</v>
      </c>
    </row>
    <row r="250" spans="1:11" ht="15">
      <c r="A250" s="59"/>
      <c r="B250" s="185"/>
      <c r="C250" s="186"/>
      <c r="D250" s="186"/>
      <c r="E250" s="186"/>
      <c r="F250" s="186"/>
      <c r="G250" s="186"/>
      <c r="H250" s="186"/>
      <c r="I250" s="187"/>
      <c r="J250" s="74" t="str">
        <f>CONCATENATE("SUBTOTAL ",B247)</f>
        <v>SUBTOTAL 15.2</v>
      </c>
      <c r="K250" s="120">
        <f>SUM(K248:K249)</f>
        <v>0</v>
      </c>
    </row>
    <row r="251" spans="1:11" ht="15">
      <c r="B251" s="119" t="s">
        <v>389</v>
      </c>
      <c r="C251" s="189" t="s">
        <v>390</v>
      </c>
      <c r="D251" s="190"/>
      <c r="E251" s="190"/>
      <c r="F251" s="190"/>
      <c r="G251" s="190"/>
      <c r="H251" s="190"/>
      <c r="I251" s="190"/>
      <c r="J251" s="190"/>
      <c r="K251" s="191"/>
    </row>
    <row r="252" spans="1:11" ht="28.5">
      <c r="B252" s="125" t="s">
        <v>401</v>
      </c>
      <c r="C252" s="75" t="s">
        <v>417</v>
      </c>
      <c r="D252" s="76" t="s">
        <v>342</v>
      </c>
      <c r="E252" s="76" t="s">
        <v>535</v>
      </c>
      <c r="F252" s="77" t="s">
        <v>43</v>
      </c>
      <c r="G252" s="77">
        <v>1</v>
      </c>
      <c r="H252" s="117" t="s">
        <v>333</v>
      </c>
      <c r="I252" s="256"/>
      <c r="J252" s="113">
        <f t="shared" ref="J252" si="85">IF(H252="SERVIÇOS",TRUNC(I252*(1+$J$6),2),TRUNC(I252*(1+$J$7),2))</f>
        <v>0</v>
      </c>
      <c r="K252" s="114">
        <f t="shared" ref="K252" si="86">TRUNC(G252*J252,2)</f>
        <v>0</v>
      </c>
    </row>
    <row r="253" spans="1:11" ht="15">
      <c r="A253" s="59"/>
      <c r="B253" s="185"/>
      <c r="C253" s="186"/>
      <c r="D253" s="186"/>
      <c r="E253" s="186"/>
      <c r="F253" s="186"/>
      <c r="G253" s="186"/>
      <c r="H253" s="186"/>
      <c r="I253" s="187"/>
      <c r="J253" s="74" t="str">
        <f>CONCATENATE("SUBTOTAL ",B251)</f>
        <v>SUBTOTAL 15.3</v>
      </c>
      <c r="K253" s="120">
        <f>SUM(K252)</f>
        <v>0</v>
      </c>
    </row>
    <row r="254" spans="1:11" ht="15">
      <c r="B254" s="115" t="s">
        <v>392</v>
      </c>
      <c r="C254" s="178" t="s">
        <v>393</v>
      </c>
      <c r="D254" s="179"/>
      <c r="E254" s="179"/>
      <c r="F254" s="179"/>
      <c r="G254" s="179"/>
      <c r="H254" s="179"/>
      <c r="I254" s="179"/>
      <c r="J254" s="179"/>
      <c r="K254" s="180"/>
    </row>
    <row r="255" spans="1:11">
      <c r="B255" s="125" t="s">
        <v>495</v>
      </c>
      <c r="C255" s="75" t="s">
        <v>418</v>
      </c>
      <c r="D255" s="76" t="s">
        <v>19</v>
      </c>
      <c r="E255" s="76" t="s">
        <v>166</v>
      </c>
      <c r="F255" s="77" t="s">
        <v>43</v>
      </c>
      <c r="G255" s="77">
        <v>2.9</v>
      </c>
      <c r="H255" s="117" t="s">
        <v>332</v>
      </c>
      <c r="I255" s="256">
        <f>VLOOKUP(E255,'3 - SERV. TABELAS OFICIAIS'!$D$4:$G$122,4,FALSE())</f>
        <v>0</v>
      </c>
      <c r="J255" s="113">
        <f t="shared" ref="J255:J256" si="87">IF(H255="SERVIÇOS",TRUNC(I255*(1+$J$6),2),TRUNC(I255*(1+$J$7),2))</f>
        <v>0</v>
      </c>
      <c r="K255" s="114">
        <f t="shared" ref="K255:K256" si="88">TRUNC(G255*J255,2)</f>
        <v>0</v>
      </c>
    </row>
    <row r="256" spans="1:11">
      <c r="B256" s="125" t="s">
        <v>496</v>
      </c>
      <c r="C256" s="75" t="s">
        <v>419</v>
      </c>
      <c r="D256" s="76" t="s">
        <v>19</v>
      </c>
      <c r="E256" s="76" t="s">
        <v>168</v>
      </c>
      <c r="F256" s="77" t="s">
        <v>43</v>
      </c>
      <c r="G256" s="77">
        <v>0.36</v>
      </c>
      <c r="H256" s="117" t="s">
        <v>332</v>
      </c>
      <c r="I256" s="256">
        <f>VLOOKUP(E256,'3 - SERV. TABELAS OFICIAIS'!$D$4:$G$122,4,FALSE())</f>
        <v>0</v>
      </c>
      <c r="J256" s="113">
        <f t="shared" si="87"/>
        <v>0</v>
      </c>
      <c r="K256" s="114">
        <f t="shared" si="88"/>
        <v>0</v>
      </c>
    </row>
    <row r="257" spans="1:12" ht="15">
      <c r="A257" s="59"/>
      <c r="B257" s="165"/>
      <c r="C257" s="166"/>
      <c r="D257" s="166"/>
      <c r="E257" s="166"/>
      <c r="F257" s="166"/>
      <c r="G257" s="166"/>
      <c r="H257" s="166"/>
      <c r="I257" s="166"/>
      <c r="J257" s="74" t="str">
        <f>CONCATENATE("SUBTOTAL ",B254)</f>
        <v>SUBTOTAL 15.4</v>
      </c>
      <c r="K257" s="120">
        <f>SUM(K255:K256)</f>
        <v>0</v>
      </c>
    </row>
    <row r="258" spans="1:12" ht="15">
      <c r="A258" s="59"/>
      <c r="B258" s="182"/>
      <c r="C258" s="183"/>
      <c r="D258" s="183"/>
      <c r="E258" s="183"/>
      <c r="F258" s="183"/>
      <c r="G258" s="183"/>
      <c r="H258" s="183"/>
      <c r="I258" s="183"/>
      <c r="J258" s="74" t="str">
        <f>CONCATENATE("SUBTOTAL ",B232)</f>
        <v>SUBTOTAL 15</v>
      </c>
      <c r="K258" s="120">
        <f>K246+K250+K253+K257</f>
        <v>0</v>
      </c>
      <c r="L258" s="64" t="s">
        <v>17</v>
      </c>
    </row>
    <row r="259" spans="1:12" ht="15">
      <c r="B259" s="115">
        <v>16</v>
      </c>
      <c r="C259" s="178" t="s">
        <v>397</v>
      </c>
      <c r="D259" s="179"/>
      <c r="E259" s="179"/>
      <c r="F259" s="179"/>
      <c r="G259" s="179"/>
      <c r="H259" s="179"/>
      <c r="I259" s="179"/>
      <c r="J259" s="179"/>
      <c r="K259" s="180"/>
    </row>
    <row r="260" spans="1:12" ht="15">
      <c r="B260" s="115" t="s">
        <v>395</v>
      </c>
      <c r="C260" s="62" t="s">
        <v>575</v>
      </c>
      <c r="D260" s="79"/>
      <c r="E260" s="78"/>
      <c r="F260" s="62"/>
      <c r="G260" s="62"/>
      <c r="H260" s="62"/>
      <c r="I260" s="62"/>
      <c r="J260" s="62"/>
      <c r="K260" s="63"/>
    </row>
    <row r="261" spans="1:12">
      <c r="B261" s="125" t="s">
        <v>497</v>
      </c>
      <c r="C261" s="75" t="s">
        <v>422</v>
      </c>
      <c r="D261" s="76" t="s">
        <v>28</v>
      </c>
      <c r="E261" s="76" t="s">
        <v>507</v>
      </c>
      <c r="F261" s="77" t="s">
        <v>85</v>
      </c>
      <c r="G261" s="77">
        <f>160</f>
        <v>160</v>
      </c>
      <c r="H261" s="117" t="s">
        <v>332</v>
      </c>
      <c r="I261" s="256">
        <f>VLOOKUP(E261,'3 - SERV. TABELAS OFICIAIS'!$D$4:$G$122,4,FALSE())</f>
        <v>0</v>
      </c>
      <c r="J261" s="113">
        <f t="shared" ref="J261" si="89">IF(H261="SERVIÇOS",TRUNC(I261*(1+$J$6),2),TRUNC(I261*(1+$J$7),2))</f>
        <v>0</v>
      </c>
      <c r="K261" s="114">
        <f t="shared" ref="K261" si="90">TRUNC(G261*J261,2)</f>
        <v>0</v>
      </c>
    </row>
    <row r="262" spans="1:12">
      <c r="B262" s="125" t="s">
        <v>498</v>
      </c>
      <c r="C262" s="75" t="s">
        <v>423</v>
      </c>
      <c r="D262" s="76" t="s">
        <v>28</v>
      </c>
      <c r="E262" s="76" t="s">
        <v>508</v>
      </c>
      <c r="F262" s="77" t="s">
        <v>85</v>
      </c>
      <c r="G262" s="77">
        <v>80</v>
      </c>
      <c r="H262" s="117" t="s">
        <v>332</v>
      </c>
      <c r="I262" s="256">
        <f>VLOOKUP(E262,'3 - SERV. TABELAS OFICIAIS'!$D$4:$G$122,4,FALSE())</f>
        <v>0</v>
      </c>
      <c r="J262" s="113">
        <f t="shared" ref="J262:J265" si="91">IF(H262="SERVIÇOS",TRUNC(I262*(1+$J$6),2),TRUNC(I262*(1+$J$7),2))</f>
        <v>0</v>
      </c>
      <c r="K262" s="114">
        <f t="shared" ref="K262:K265" si="92">TRUNC(G262*J262,2)</f>
        <v>0</v>
      </c>
    </row>
    <row r="263" spans="1:12">
      <c r="B263" s="125" t="s">
        <v>499</v>
      </c>
      <c r="C263" s="75" t="s">
        <v>424</v>
      </c>
      <c r="D263" s="76" t="s">
        <v>28</v>
      </c>
      <c r="E263" s="76" t="s">
        <v>509</v>
      </c>
      <c r="F263" s="77" t="s">
        <v>85</v>
      </c>
      <c r="G263" s="77">
        <v>80</v>
      </c>
      <c r="H263" s="117" t="s">
        <v>332</v>
      </c>
      <c r="I263" s="256">
        <f>VLOOKUP(E263,'3 - SERV. TABELAS OFICIAIS'!$D$4:$G$122,4,FALSE())</f>
        <v>0</v>
      </c>
      <c r="J263" s="113">
        <f t="shared" si="91"/>
        <v>0</v>
      </c>
      <c r="K263" s="114">
        <f t="shared" si="92"/>
        <v>0</v>
      </c>
    </row>
    <row r="264" spans="1:12">
      <c r="B264" s="125" t="s">
        <v>500</v>
      </c>
      <c r="C264" s="75" t="s">
        <v>425</v>
      </c>
      <c r="D264" s="76" t="s">
        <v>28</v>
      </c>
      <c r="E264" s="76" t="s">
        <v>510</v>
      </c>
      <c r="F264" s="77" t="s">
        <v>85</v>
      </c>
      <c r="G264" s="77">
        <v>80</v>
      </c>
      <c r="H264" s="117" t="s">
        <v>332</v>
      </c>
      <c r="I264" s="256">
        <f>VLOOKUP(E264,'3 - SERV. TABELAS OFICIAIS'!$D$4:$G$122,4,FALSE())</f>
        <v>0</v>
      </c>
      <c r="J264" s="113">
        <f t="shared" si="91"/>
        <v>0</v>
      </c>
      <c r="K264" s="114">
        <f t="shared" si="92"/>
        <v>0</v>
      </c>
    </row>
    <row r="265" spans="1:12">
      <c r="B265" s="125" t="s">
        <v>501</v>
      </c>
      <c r="C265" s="75" t="s">
        <v>426</v>
      </c>
      <c r="D265" s="76" t="s">
        <v>28</v>
      </c>
      <c r="E265" s="76" t="s">
        <v>512</v>
      </c>
      <c r="F265" s="77" t="s">
        <v>85</v>
      </c>
      <c r="G265" s="77">
        <v>80</v>
      </c>
      <c r="H265" s="117" t="s">
        <v>332</v>
      </c>
      <c r="I265" s="256">
        <f>VLOOKUP(E265,'3 - SERV. TABELAS OFICIAIS'!$D$4:$G$122,4,FALSE())</f>
        <v>0</v>
      </c>
      <c r="J265" s="113">
        <f t="shared" si="91"/>
        <v>0</v>
      </c>
      <c r="K265" s="114">
        <f t="shared" si="92"/>
        <v>0</v>
      </c>
    </row>
    <row r="266" spans="1:12" ht="15">
      <c r="A266" s="59"/>
      <c r="B266" s="185"/>
      <c r="C266" s="186"/>
      <c r="D266" s="186"/>
      <c r="E266" s="186"/>
      <c r="F266" s="186"/>
      <c r="G266" s="186"/>
      <c r="H266" s="186"/>
      <c r="I266" s="187"/>
      <c r="J266" s="74" t="str">
        <f>CONCATENATE("SUBTOTAL ",B260)</f>
        <v>SUBTOTAL 16.1</v>
      </c>
      <c r="K266" s="120">
        <f>SUM(K261:K265)</f>
        <v>0</v>
      </c>
    </row>
    <row r="267" spans="1:12" ht="15">
      <c r="B267" s="115" t="s">
        <v>396</v>
      </c>
      <c r="C267" s="62" t="s">
        <v>398</v>
      </c>
      <c r="D267" s="79"/>
      <c r="E267" s="78"/>
      <c r="F267" s="62"/>
      <c r="G267" s="62"/>
      <c r="H267" s="62"/>
      <c r="I267" s="62"/>
      <c r="J267" s="62"/>
      <c r="K267" s="63"/>
    </row>
    <row r="268" spans="1:12">
      <c r="B268" s="125" t="s">
        <v>502</v>
      </c>
      <c r="C268" s="75" t="s">
        <v>422</v>
      </c>
      <c r="D268" s="76" t="s">
        <v>28</v>
      </c>
      <c r="E268" s="76" t="s">
        <v>507</v>
      </c>
      <c r="F268" s="77" t="s">
        <v>85</v>
      </c>
      <c r="G268" s="77">
        <f>160</f>
        <v>160</v>
      </c>
      <c r="H268" s="117" t="s">
        <v>332</v>
      </c>
      <c r="I268" s="256">
        <f>VLOOKUP(E268,'3 - SERV. TABELAS OFICIAIS'!$D$4:$G$122,4,FALSE())</f>
        <v>0</v>
      </c>
      <c r="J268" s="113">
        <f t="shared" ref="J268" si="93">IF(H268="SERVIÇOS",TRUNC(I268*(1+$J$6),2),TRUNC(I268*(1+$J$7),2))</f>
        <v>0</v>
      </c>
      <c r="K268" s="114">
        <f t="shared" ref="K268" si="94">TRUNC(G268*J268,2)</f>
        <v>0</v>
      </c>
    </row>
    <row r="269" spans="1:12">
      <c r="B269" s="125" t="s">
        <v>503</v>
      </c>
      <c r="C269" s="75" t="s">
        <v>423</v>
      </c>
      <c r="D269" s="76" t="s">
        <v>28</v>
      </c>
      <c r="E269" s="76" t="s">
        <v>508</v>
      </c>
      <c r="F269" s="77" t="s">
        <v>85</v>
      </c>
      <c r="G269" s="77">
        <v>80</v>
      </c>
      <c r="H269" s="117" t="s">
        <v>332</v>
      </c>
      <c r="I269" s="256">
        <f>VLOOKUP(E269,'3 - SERV. TABELAS OFICIAIS'!$D$4:$G$122,4,FALSE())</f>
        <v>0</v>
      </c>
      <c r="J269" s="113">
        <f t="shared" ref="J269:J272" si="95">IF(H269="SERVIÇOS",TRUNC(I269*(1+$J$6),2),TRUNC(I269*(1+$J$7),2))</f>
        <v>0</v>
      </c>
      <c r="K269" s="114">
        <f t="shared" ref="K269:K272" si="96">TRUNC(G269*J269,2)</f>
        <v>0</v>
      </c>
    </row>
    <row r="270" spans="1:12">
      <c r="B270" s="125" t="s">
        <v>504</v>
      </c>
      <c r="C270" s="75" t="s">
        <v>424</v>
      </c>
      <c r="D270" s="76" t="s">
        <v>28</v>
      </c>
      <c r="E270" s="76" t="s">
        <v>509</v>
      </c>
      <c r="F270" s="77" t="s">
        <v>85</v>
      </c>
      <c r="G270" s="77">
        <v>80</v>
      </c>
      <c r="H270" s="117" t="s">
        <v>332</v>
      </c>
      <c r="I270" s="256">
        <f>VLOOKUP(E270,'3 - SERV. TABELAS OFICIAIS'!$D$4:$G$122,4,FALSE())</f>
        <v>0</v>
      </c>
      <c r="J270" s="113">
        <f t="shared" si="95"/>
        <v>0</v>
      </c>
      <c r="K270" s="114">
        <f t="shared" si="96"/>
        <v>0</v>
      </c>
    </row>
    <row r="271" spans="1:12">
      <c r="B271" s="125" t="s">
        <v>505</v>
      </c>
      <c r="C271" s="75" t="s">
        <v>425</v>
      </c>
      <c r="D271" s="76" t="s">
        <v>28</v>
      </c>
      <c r="E271" s="76" t="s">
        <v>510</v>
      </c>
      <c r="F271" s="77" t="s">
        <v>85</v>
      </c>
      <c r="G271" s="77">
        <v>80</v>
      </c>
      <c r="H271" s="117" t="s">
        <v>332</v>
      </c>
      <c r="I271" s="256">
        <f>VLOOKUP(E271,'3 - SERV. TABELAS OFICIAIS'!$D$4:$G$122,4,FALSE())</f>
        <v>0</v>
      </c>
      <c r="J271" s="113">
        <f t="shared" si="95"/>
        <v>0</v>
      </c>
      <c r="K271" s="114">
        <f t="shared" si="96"/>
        <v>0</v>
      </c>
    </row>
    <row r="272" spans="1:12">
      <c r="B272" s="125" t="s">
        <v>506</v>
      </c>
      <c r="C272" s="75" t="s">
        <v>426</v>
      </c>
      <c r="D272" s="76" t="s">
        <v>28</v>
      </c>
      <c r="E272" s="76" t="s">
        <v>512</v>
      </c>
      <c r="F272" s="77" t="s">
        <v>85</v>
      </c>
      <c r="G272" s="77">
        <v>80</v>
      </c>
      <c r="H272" s="117" t="s">
        <v>332</v>
      </c>
      <c r="I272" s="256">
        <f>VLOOKUP(E272,'3 - SERV. TABELAS OFICIAIS'!$D$4:$G$122,4,FALSE())</f>
        <v>0</v>
      </c>
      <c r="J272" s="113">
        <f t="shared" si="95"/>
        <v>0</v>
      </c>
      <c r="K272" s="114">
        <f t="shared" si="96"/>
        <v>0</v>
      </c>
    </row>
    <row r="273" spans="1:13" ht="15">
      <c r="A273" s="59"/>
      <c r="B273" s="165"/>
      <c r="C273" s="166"/>
      <c r="D273" s="166"/>
      <c r="E273" s="166"/>
      <c r="F273" s="166"/>
      <c r="G273" s="166"/>
      <c r="H273" s="166"/>
      <c r="I273" s="167"/>
      <c r="J273" s="74" t="str">
        <f>CONCATENATE("SUBTOTAL ",B267)</f>
        <v>SUBTOTAL 16.2</v>
      </c>
      <c r="K273" s="120">
        <f>SUM(K268:K272)</f>
        <v>0</v>
      </c>
    </row>
    <row r="274" spans="1:13" ht="15">
      <c r="A274" s="59"/>
      <c r="B274" s="182"/>
      <c r="C274" s="183"/>
      <c r="D274" s="183"/>
      <c r="E274" s="183"/>
      <c r="F274" s="183"/>
      <c r="G274" s="183"/>
      <c r="H274" s="183"/>
      <c r="I274" s="184"/>
      <c r="J274" s="74" t="str">
        <f>CONCATENATE("SUBTOTAL ",B259)</f>
        <v>SUBTOTAL 16</v>
      </c>
      <c r="K274" s="120">
        <f>K266+K273</f>
        <v>0</v>
      </c>
      <c r="L274" s="64" t="s">
        <v>17</v>
      </c>
    </row>
    <row r="275" spans="1:13" ht="15">
      <c r="B275" s="115" t="s">
        <v>289</v>
      </c>
      <c r="C275" s="62" t="s">
        <v>598</v>
      </c>
      <c r="D275" s="79"/>
      <c r="E275" s="78"/>
      <c r="F275" s="62"/>
      <c r="G275" s="62"/>
      <c r="H275" s="62"/>
      <c r="I275" s="62"/>
      <c r="J275" s="62"/>
      <c r="K275" s="63"/>
    </row>
    <row r="276" spans="1:13" ht="42.75">
      <c r="B276" s="125" t="s">
        <v>558</v>
      </c>
      <c r="C276" s="75" t="s">
        <v>562</v>
      </c>
      <c r="D276" s="76" t="s">
        <v>19</v>
      </c>
      <c r="E276" s="105" t="s">
        <v>567</v>
      </c>
      <c r="F276" s="77" t="s">
        <v>85</v>
      </c>
      <c r="G276" s="77">
        <v>30</v>
      </c>
      <c r="H276" s="117" t="s">
        <v>332</v>
      </c>
      <c r="I276" s="256">
        <f>VLOOKUP(E276,'3 - SERV. TABELAS OFICIAIS'!$D$4:$G$122,4,FALSE())</f>
        <v>0</v>
      </c>
      <c r="J276" s="113">
        <f t="shared" ref="J276:J279" si="97">IF(H276="SERVIÇOS",TRUNC(I276*(1+$J$6),2),TRUNC(I276*(1+$J$7),2))</f>
        <v>0</v>
      </c>
      <c r="K276" s="114">
        <f t="shared" ref="K276:K279" si="98">TRUNC(G276*J276,2)</f>
        <v>0</v>
      </c>
    </row>
    <row r="277" spans="1:13" ht="42.75">
      <c r="B277" s="125" t="s">
        <v>557</v>
      </c>
      <c r="C277" s="75" t="s">
        <v>563</v>
      </c>
      <c r="D277" s="76" t="s">
        <v>19</v>
      </c>
      <c r="E277" s="105" t="s">
        <v>568</v>
      </c>
      <c r="F277" s="77" t="s">
        <v>85</v>
      </c>
      <c r="G277" s="77">
        <v>60</v>
      </c>
      <c r="H277" s="117" t="s">
        <v>332</v>
      </c>
      <c r="I277" s="256">
        <f>VLOOKUP(E277,'3 - SERV. TABELAS OFICIAIS'!$D$4:$G$122,4,FALSE())</f>
        <v>0</v>
      </c>
      <c r="J277" s="113">
        <f t="shared" si="97"/>
        <v>0</v>
      </c>
      <c r="K277" s="114">
        <f t="shared" si="98"/>
        <v>0</v>
      </c>
    </row>
    <row r="278" spans="1:13" ht="42.75">
      <c r="B278" s="125" t="s">
        <v>559</v>
      </c>
      <c r="C278" s="75" t="s">
        <v>572</v>
      </c>
      <c r="D278" s="76" t="s">
        <v>19</v>
      </c>
      <c r="E278" s="105" t="s">
        <v>569</v>
      </c>
      <c r="F278" s="77" t="s">
        <v>85</v>
      </c>
      <c r="G278" s="77">
        <v>6</v>
      </c>
      <c r="H278" s="117" t="s">
        <v>332</v>
      </c>
      <c r="I278" s="256">
        <f>VLOOKUP(E278,'3 - SERV. TABELAS OFICIAIS'!$D$4:$G$122,4,FALSE())</f>
        <v>0</v>
      </c>
      <c r="J278" s="113">
        <f t="shared" si="97"/>
        <v>0</v>
      </c>
      <c r="K278" s="114">
        <f t="shared" si="98"/>
        <v>0</v>
      </c>
    </row>
    <row r="279" spans="1:13" ht="28.5">
      <c r="B279" s="125" t="s">
        <v>560</v>
      </c>
      <c r="C279" s="75" t="s">
        <v>573</v>
      </c>
      <c r="D279" s="76" t="s">
        <v>19</v>
      </c>
      <c r="E279" s="105" t="s">
        <v>570</v>
      </c>
      <c r="F279" s="77" t="s">
        <v>85</v>
      </c>
      <c r="G279" s="77">
        <f>G278</f>
        <v>6</v>
      </c>
      <c r="H279" s="117" t="s">
        <v>332</v>
      </c>
      <c r="I279" s="256">
        <f>VLOOKUP(E279,'3 - SERV. TABELAS OFICIAIS'!$D$4:$G$122,4,FALSE())</f>
        <v>0</v>
      </c>
      <c r="J279" s="113">
        <f t="shared" si="97"/>
        <v>0</v>
      </c>
      <c r="K279" s="114">
        <f t="shared" si="98"/>
        <v>0</v>
      </c>
    </row>
    <row r="280" spans="1:13" ht="42.75">
      <c r="B280" s="125" t="s">
        <v>561</v>
      </c>
      <c r="C280" s="75" t="s">
        <v>566</v>
      </c>
      <c r="D280" s="76" t="s">
        <v>19</v>
      </c>
      <c r="E280" s="105" t="s">
        <v>571</v>
      </c>
      <c r="F280" s="77" t="s">
        <v>85</v>
      </c>
      <c r="G280" s="77">
        <v>6</v>
      </c>
      <c r="H280" s="117" t="s">
        <v>332</v>
      </c>
      <c r="I280" s="256">
        <f>VLOOKUP(E280,'3 - SERV. TABELAS OFICIAIS'!$D$4:$G$122,4,FALSE())</f>
        <v>0</v>
      </c>
      <c r="J280" s="113">
        <f t="shared" ref="J280" si="99">IF(H280="SERVIÇOS",TRUNC(I280*(1+$J$6),2),TRUNC(I280*(1+$J$7),2))</f>
        <v>0</v>
      </c>
      <c r="K280" s="114">
        <f t="shared" ref="K280" si="100">TRUNC(G280*J280,2)</f>
        <v>0</v>
      </c>
    </row>
    <row r="281" spans="1:13" ht="15">
      <c r="B281" s="165"/>
      <c r="C281" s="166"/>
      <c r="D281" s="166"/>
      <c r="E281" s="166"/>
      <c r="F281" s="166"/>
      <c r="G281" s="166"/>
      <c r="H281" s="166"/>
      <c r="I281" s="167"/>
      <c r="J281" s="74" t="str">
        <f>CONCATENATE("SUBTOTAL ",B275)</f>
        <v>SUBTOTAL 17.0</v>
      </c>
      <c r="K281" s="120">
        <f>SUM(K276:K280)</f>
        <v>0</v>
      </c>
      <c r="L281" s="64" t="s">
        <v>17</v>
      </c>
    </row>
    <row r="282" spans="1:13" ht="15">
      <c r="B282" s="168"/>
      <c r="C282" s="169"/>
      <c r="D282" s="169"/>
      <c r="E282" s="169"/>
      <c r="F282" s="169"/>
      <c r="G282" s="169"/>
      <c r="H282" s="169"/>
      <c r="I282" s="170"/>
      <c r="J282" s="74" t="str">
        <f>CONCATENATE("SUBTOTAL ",B276)</f>
        <v>SUBTOTAL 17.1</v>
      </c>
      <c r="K282" s="120">
        <f>SUM(K277:K281)</f>
        <v>0</v>
      </c>
    </row>
    <row r="283" spans="1:13" ht="15">
      <c r="B283" s="168"/>
      <c r="C283" s="169"/>
      <c r="D283" s="169"/>
      <c r="E283" s="169"/>
      <c r="F283" s="169"/>
      <c r="G283" s="169"/>
      <c r="H283" s="169"/>
      <c r="I283" s="170"/>
      <c r="J283" s="74" t="s">
        <v>600</v>
      </c>
      <c r="K283" s="120">
        <f>SUMIF(L176:L281,"X",K176:K281)</f>
        <v>0</v>
      </c>
      <c r="L283" s="64" t="s">
        <v>120</v>
      </c>
      <c r="M283" s="149"/>
    </row>
    <row r="284" spans="1:13" ht="15.75" thickBot="1">
      <c r="B284" s="171"/>
      <c r="C284" s="172"/>
      <c r="D284" s="172"/>
      <c r="E284" s="172"/>
      <c r="F284" s="172"/>
      <c r="G284" s="172"/>
      <c r="H284" s="172"/>
      <c r="I284" s="173"/>
      <c r="J284" s="126" t="s">
        <v>399</v>
      </c>
      <c r="K284" s="127">
        <f>SUMIF(L11:L283,"X",K11:K283)</f>
        <v>0</v>
      </c>
    </row>
    <row r="285" spans="1:13">
      <c r="B285" s="106"/>
      <c r="C285" s="106"/>
      <c r="D285" s="107"/>
      <c r="E285" s="108"/>
      <c r="F285" s="108"/>
      <c r="G285" s="109"/>
      <c r="H285" s="109"/>
      <c r="I285" s="109"/>
      <c r="J285" s="110"/>
      <c r="K285" s="110"/>
    </row>
    <row r="286" spans="1:13">
      <c r="B286" s="106"/>
      <c r="C286" s="106"/>
      <c r="D286" s="107"/>
      <c r="E286" s="108"/>
      <c r="F286" s="108"/>
      <c r="G286" s="109"/>
      <c r="H286" s="109"/>
      <c r="I286" s="109"/>
      <c r="J286" s="110"/>
      <c r="K286" s="110"/>
    </row>
    <row r="287" spans="1:13">
      <c r="B287" s="106"/>
      <c r="C287" s="106"/>
      <c r="D287" s="107"/>
      <c r="E287" s="108"/>
      <c r="F287" s="108"/>
      <c r="G287" s="109"/>
      <c r="H287" s="109"/>
      <c r="I287" s="109"/>
      <c r="J287" s="110"/>
      <c r="K287" s="157"/>
    </row>
    <row r="288" spans="1:13">
      <c r="B288" s="106"/>
      <c r="C288" s="106"/>
      <c r="D288" s="107"/>
      <c r="E288" s="108"/>
      <c r="F288" s="108"/>
      <c r="G288" s="109"/>
      <c r="H288" s="109"/>
      <c r="I288" s="109"/>
      <c r="J288" s="110"/>
      <c r="K288" s="110"/>
    </row>
    <row r="289" spans="2:11">
      <c r="B289" s="106"/>
      <c r="C289" s="106"/>
      <c r="D289" s="107"/>
      <c r="E289" s="108"/>
      <c r="F289" s="108"/>
      <c r="G289" s="109"/>
      <c r="H289" s="109"/>
      <c r="I289" s="109"/>
      <c r="J289" s="110"/>
      <c r="K289" s="110"/>
    </row>
    <row r="290" spans="2:11">
      <c r="B290" s="106"/>
      <c r="C290" s="106"/>
      <c r="D290" s="107"/>
      <c r="E290" s="108"/>
      <c r="F290" s="108"/>
      <c r="G290" s="109"/>
      <c r="H290" s="109"/>
      <c r="I290" s="109"/>
      <c r="J290" s="110"/>
      <c r="K290" s="110"/>
    </row>
    <row r="291" spans="2:11">
      <c r="B291" s="106"/>
      <c r="C291" s="106"/>
      <c r="D291" s="107"/>
      <c r="E291" s="108"/>
      <c r="F291" s="108"/>
      <c r="G291" s="109"/>
      <c r="H291" s="109"/>
      <c r="I291" s="109"/>
      <c r="J291" s="110"/>
      <c r="K291" s="110"/>
    </row>
  </sheetData>
  <autoFilter ref="B8:K284" xr:uid="{00000000-0009-0000-0000-000000000000}"/>
  <mergeCells count="120">
    <mergeCell ref="C71:K71"/>
    <mergeCell ref="C67:K67"/>
    <mergeCell ref="C64:K64"/>
    <mergeCell ref="C49:K49"/>
    <mergeCell ref="I8:I9"/>
    <mergeCell ref="J8:J9"/>
    <mergeCell ref="K8:K9"/>
    <mergeCell ref="H8:H9"/>
    <mergeCell ref="B69:I70"/>
    <mergeCell ref="B48:I48"/>
    <mergeCell ref="B51:I51"/>
    <mergeCell ref="C52:K52"/>
    <mergeCell ref="C56:K56"/>
    <mergeCell ref="C63:K63"/>
    <mergeCell ref="B66:I66"/>
    <mergeCell ref="C42:K42"/>
    <mergeCell ref="C43:K43"/>
    <mergeCell ref="B40:I41"/>
    <mergeCell ref="B61:I62"/>
    <mergeCell ref="B8:B9"/>
    <mergeCell ref="C8:C9"/>
    <mergeCell ref="D8:D9"/>
    <mergeCell ref="E8:E9"/>
    <mergeCell ref="F8:F9"/>
    <mergeCell ref="B163:I163"/>
    <mergeCell ref="C75:K75"/>
    <mergeCell ref="B79:I79"/>
    <mergeCell ref="C97:K97"/>
    <mergeCell ref="C106:K106"/>
    <mergeCell ref="B87:I87"/>
    <mergeCell ref="B100:I100"/>
    <mergeCell ref="C76:K76"/>
    <mergeCell ref="B95:I96"/>
    <mergeCell ref="B104:I105"/>
    <mergeCell ref="C116:K116"/>
    <mergeCell ref="C117:K117"/>
    <mergeCell ref="B114:I114"/>
    <mergeCell ref="B1:B7"/>
    <mergeCell ref="C1:E7"/>
    <mergeCell ref="F1:I1"/>
    <mergeCell ref="J1:K1"/>
    <mergeCell ref="F2:I2"/>
    <mergeCell ref="J2:K2"/>
    <mergeCell ref="F3:I3"/>
    <mergeCell ref="J3:K3"/>
    <mergeCell ref="F6:I6"/>
    <mergeCell ref="J6:K6"/>
    <mergeCell ref="F7:I7"/>
    <mergeCell ref="J7:K7"/>
    <mergeCell ref="F5:I5"/>
    <mergeCell ref="J5:K5"/>
    <mergeCell ref="F4:I4"/>
    <mergeCell ref="J4:K4"/>
    <mergeCell ref="G8:G9"/>
    <mergeCell ref="C251:K251"/>
    <mergeCell ref="C247:K247"/>
    <mergeCell ref="C233:K233"/>
    <mergeCell ref="C223:K223"/>
    <mergeCell ref="C220:K220"/>
    <mergeCell ref="B253:I253"/>
    <mergeCell ref="B266:I266"/>
    <mergeCell ref="B230:I231"/>
    <mergeCell ref="C183:K183"/>
    <mergeCell ref="B257:I258"/>
    <mergeCell ref="C227:K227"/>
    <mergeCell ref="B74:I74"/>
    <mergeCell ref="C72:K72"/>
    <mergeCell ref="C115:K115"/>
    <mergeCell ref="B122:I122"/>
    <mergeCell ref="B149:I149"/>
    <mergeCell ref="B167:I167"/>
    <mergeCell ref="B170:I170"/>
    <mergeCell ref="C150:K150"/>
    <mergeCell ref="C135:K135"/>
    <mergeCell ref="C123:K123"/>
    <mergeCell ref="B177:K177"/>
    <mergeCell ref="B134:I134"/>
    <mergeCell ref="C171:K171"/>
    <mergeCell ref="C168:K168"/>
    <mergeCell ref="C164:K164"/>
    <mergeCell ref="C178:K178"/>
    <mergeCell ref="B181:I181"/>
    <mergeCell ref="C182:K182"/>
    <mergeCell ref="C259:K259"/>
    <mergeCell ref="C254:K254"/>
    <mergeCell ref="B222:I222"/>
    <mergeCell ref="C232:K232"/>
    <mergeCell ref="B246:I246"/>
    <mergeCell ref="B250:I250"/>
    <mergeCell ref="B194:I194"/>
    <mergeCell ref="C195:K195"/>
    <mergeCell ref="B210:I210"/>
    <mergeCell ref="B219:I219"/>
    <mergeCell ref="C211:K211"/>
    <mergeCell ref="C196:K196"/>
    <mergeCell ref="B226:I226"/>
    <mergeCell ref="B281:I284"/>
    <mergeCell ref="B10:K10"/>
    <mergeCell ref="B36:I36"/>
    <mergeCell ref="B55:I55"/>
    <mergeCell ref="C107:K107"/>
    <mergeCell ref="C101:K101"/>
    <mergeCell ref="C98:K98"/>
    <mergeCell ref="C88:K88"/>
    <mergeCell ref="C80:K80"/>
    <mergeCell ref="C11:K11"/>
    <mergeCell ref="C12:K12"/>
    <mergeCell ref="B19:I19"/>
    <mergeCell ref="C20:K20"/>
    <mergeCell ref="B27:I27"/>
    <mergeCell ref="C28:K28"/>
    <mergeCell ref="C29:K29"/>
    <mergeCell ref="B31:I31"/>
    <mergeCell ref="C32:K32"/>
    <mergeCell ref="C37:K37"/>
    <mergeCell ref="B273:I274"/>
    <mergeCell ref="B174:I176"/>
    <mergeCell ref="C186:K186"/>
    <mergeCell ref="B185:I185"/>
    <mergeCell ref="C187:K187"/>
  </mergeCells>
  <phoneticPr fontId="16" type="noConversion"/>
  <conditionalFormatting sqref="E172:E173">
    <cfRule type="duplicateValues" dxfId="0" priority="1"/>
  </conditionalFormatting>
  <dataValidations disablePrompts="1" count="1">
    <dataValidation type="list" allowBlank="1" showInputMessage="1" showErrorMessage="1" sqref="H13:H18 H252 H124:H133 H136:H148 H30 H33:H35 H38:H39 H44:H47 H50 H53:H54 H57:H60 H65 H68 H73 H276:H280 H81:H86 H89:H94 H99 H102:H103 H221 H268:H272 H118:H121 H169 H165:H166 H151:H162 H179:H180 H184 H108:H113 H188:H193 H77:H78 H172:H173 H212:H218 H234:H245 H248:H249 H255:H256 H261:H265 H197:H209 H224:H225 H21:H26" xr:uid="{C7F0DB4A-DF0F-44DD-A9AD-C04C040B7986}">
      <formula1>$M$12:$M$13</formula1>
    </dataValidation>
  </dataValidations>
  <printOptions horizontalCentered="1"/>
  <pageMargins left="0.62992125984251968" right="0.39370078740157483" top="0.55118110236220474" bottom="0.70866141732283472" header="0.51181102362204722" footer="0.23622047244094491"/>
  <pageSetup paperSize="9" scale="66" fitToHeight="0" orientation="landscape" r:id="rId1"/>
  <rowBreaks count="5" manualBreakCount="5">
    <brk id="52" min="1" max="10" man="1"/>
    <brk id="97" min="1" max="10" man="1"/>
    <brk id="146" min="1" max="10" man="1"/>
    <brk id="188" min="1" max="10" man="1"/>
    <brk id="286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L50"/>
  <sheetViews>
    <sheetView view="pageBreakPreview" zoomScale="115" zoomScaleNormal="85" zoomScaleSheetLayoutView="115" zoomScalePageLayoutView="85" workbookViewId="0">
      <pane xSplit="4" ySplit="5" topLeftCell="E24" activePane="bottomRight" state="frozen"/>
      <selection activeCell="C12" sqref="C12:C13"/>
      <selection pane="topRight" activeCell="C12" sqref="C12:C13"/>
      <selection pane="bottomLeft" activeCell="C12" sqref="C12:C13"/>
      <selection pane="bottomRight" activeCell="C12" sqref="C12:C13"/>
    </sheetView>
  </sheetViews>
  <sheetFormatPr defaultColWidth="8.7109375" defaultRowHeight="12.75"/>
  <cols>
    <col min="1" max="1" width="4.42578125" customWidth="1"/>
    <col min="2" max="2" width="7.28515625" customWidth="1"/>
    <col min="3" max="3" width="73.85546875" customWidth="1"/>
    <col min="4" max="4" width="19.140625" customWidth="1"/>
    <col min="5" max="5" width="17.5703125" customWidth="1"/>
    <col min="6" max="6" width="16" customWidth="1"/>
    <col min="7" max="7" width="20.42578125" customWidth="1"/>
    <col min="11" max="11" width="11.28515625" bestFit="1" customWidth="1"/>
    <col min="12" max="12" width="14.28515625" bestFit="1" customWidth="1"/>
  </cols>
  <sheetData>
    <row r="1" spans="2:7" ht="13.5" thickBot="1"/>
    <row r="2" spans="2:7" ht="12.75" customHeight="1" thickBot="1">
      <c r="B2" s="215"/>
      <c r="C2" s="215"/>
      <c r="D2" s="215"/>
      <c r="E2" s="215" t="s">
        <v>269</v>
      </c>
      <c r="F2" s="215"/>
      <c r="G2" s="215"/>
    </row>
    <row r="3" spans="2:7" ht="12.75" customHeight="1" thickBot="1">
      <c r="B3" s="215"/>
      <c r="C3" s="215"/>
      <c r="D3" s="215"/>
      <c r="E3" s="215"/>
      <c r="F3" s="215"/>
      <c r="G3" s="215"/>
    </row>
    <row r="4" spans="2:7">
      <c r="B4" s="216"/>
      <c r="C4" s="216"/>
      <c r="D4" s="216"/>
      <c r="E4" s="216"/>
      <c r="F4" s="216"/>
      <c r="G4" s="216"/>
    </row>
    <row r="5" spans="2:7">
      <c r="B5" s="132" t="s">
        <v>5</v>
      </c>
      <c r="C5" s="133" t="s">
        <v>6</v>
      </c>
      <c r="D5" s="6" t="s">
        <v>270</v>
      </c>
      <c r="E5" s="132" t="s">
        <v>271</v>
      </c>
      <c r="F5" s="133" t="s">
        <v>272</v>
      </c>
      <c r="G5" s="135" t="s">
        <v>273</v>
      </c>
    </row>
    <row r="6" spans="2:7">
      <c r="B6" s="219" t="s">
        <v>585</v>
      </c>
      <c r="C6" s="220"/>
      <c r="D6" s="221"/>
      <c r="E6" s="219"/>
      <c r="F6" s="220"/>
      <c r="G6" s="221"/>
    </row>
    <row r="7" spans="2:7">
      <c r="B7" s="222"/>
      <c r="C7" s="223"/>
      <c r="D7" s="224"/>
      <c r="E7" s="222"/>
      <c r="F7" s="223"/>
      <c r="G7" s="224"/>
    </row>
    <row r="8" spans="2:7">
      <c r="B8" s="211" t="s">
        <v>274</v>
      </c>
      <c r="C8" s="217" t="s">
        <v>11</v>
      </c>
      <c r="D8" s="218">
        <f>'1-  ORÇ. ANALÍTICO'!K19</f>
        <v>0</v>
      </c>
      <c r="E8" s="136" t="e">
        <f t="shared" ref="E8:G8" si="0">$E$9/$D$8</f>
        <v>#DIV/0!</v>
      </c>
      <c r="F8" s="137" t="e">
        <f t="shared" si="0"/>
        <v>#DIV/0!</v>
      </c>
      <c r="G8" s="138" t="e">
        <f t="shared" si="0"/>
        <v>#DIV/0!</v>
      </c>
    </row>
    <row r="9" spans="2:7">
      <c r="B9" s="211"/>
      <c r="C9" s="217"/>
      <c r="D9" s="218"/>
      <c r="E9" s="139">
        <f>D8/3</f>
        <v>0</v>
      </c>
      <c r="F9" s="140">
        <f>E9</f>
        <v>0</v>
      </c>
      <c r="G9" s="141">
        <f>F9</f>
        <v>0</v>
      </c>
    </row>
    <row r="10" spans="2:7" ht="12.75" customHeight="1">
      <c r="B10" s="211" t="s">
        <v>275</v>
      </c>
      <c r="C10" s="212" t="s">
        <v>640</v>
      </c>
      <c r="D10" s="214">
        <f>'1-  ORÇ. ANALÍTICO'!K27</f>
        <v>0</v>
      </c>
      <c r="E10" s="136" t="e">
        <f t="shared" ref="E10:G10" si="1">$E$11/$D$10</f>
        <v>#DIV/0!</v>
      </c>
      <c r="F10" s="137" t="e">
        <f t="shared" si="1"/>
        <v>#DIV/0!</v>
      </c>
      <c r="G10" s="138" t="e">
        <f t="shared" si="1"/>
        <v>#DIV/0!</v>
      </c>
    </row>
    <row r="11" spans="2:7">
      <c r="B11" s="211"/>
      <c r="C11" s="213"/>
      <c r="D11" s="214"/>
      <c r="E11" s="139">
        <f>D10/3</f>
        <v>0</v>
      </c>
      <c r="F11" s="140">
        <f>E11</f>
        <v>0</v>
      </c>
      <c r="G11" s="141">
        <f>F11</f>
        <v>0</v>
      </c>
    </row>
    <row r="12" spans="2:7" ht="12.75" customHeight="1">
      <c r="B12" s="211" t="s">
        <v>276</v>
      </c>
      <c r="C12" s="212" t="s">
        <v>23</v>
      </c>
      <c r="D12" s="214">
        <f>'1-  ORÇ. ANALÍTICO'!K41</f>
        <v>0</v>
      </c>
      <c r="E12" s="136" t="e">
        <f t="shared" ref="E12:G12" si="2">$E$13/$D$12</f>
        <v>#DIV/0!</v>
      </c>
      <c r="F12" s="137" t="e">
        <f t="shared" si="2"/>
        <v>#DIV/0!</v>
      </c>
      <c r="G12" s="138" t="e">
        <f t="shared" si="2"/>
        <v>#DIV/0!</v>
      </c>
    </row>
    <row r="13" spans="2:7">
      <c r="B13" s="211"/>
      <c r="C13" s="213"/>
      <c r="D13" s="214"/>
      <c r="E13" s="139">
        <f>D12/3</f>
        <v>0</v>
      </c>
      <c r="F13" s="140">
        <f>E13</f>
        <v>0</v>
      </c>
      <c r="G13" s="141">
        <f>F13</f>
        <v>0</v>
      </c>
    </row>
    <row r="14" spans="2:7" ht="12.75" customHeight="1">
      <c r="B14" s="211" t="s">
        <v>277</v>
      </c>
      <c r="C14" s="212" t="s">
        <v>584</v>
      </c>
      <c r="D14" s="214">
        <f>'1-  ORÇ. ANALÍTICO'!K62</f>
        <v>0</v>
      </c>
      <c r="E14" s="136" t="e">
        <f t="shared" ref="E14:G14" si="3">$E$15/$D$14</f>
        <v>#DIV/0!</v>
      </c>
      <c r="F14" s="137" t="e">
        <f t="shared" si="3"/>
        <v>#DIV/0!</v>
      </c>
      <c r="G14" s="138" t="e">
        <f t="shared" si="3"/>
        <v>#DIV/0!</v>
      </c>
    </row>
    <row r="15" spans="2:7">
      <c r="B15" s="211"/>
      <c r="C15" s="213"/>
      <c r="D15" s="214"/>
      <c r="E15" s="139">
        <f>D14/3</f>
        <v>0</v>
      </c>
      <c r="F15" s="140">
        <f>E15</f>
        <v>0</v>
      </c>
      <c r="G15" s="141">
        <f>F15</f>
        <v>0</v>
      </c>
    </row>
    <row r="16" spans="2:7" ht="12.75" customHeight="1">
      <c r="B16" s="211" t="s">
        <v>278</v>
      </c>
      <c r="C16" s="225" t="s">
        <v>72</v>
      </c>
      <c r="D16" s="214">
        <f>'1-  ORÇ. ANALÍTICO'!K70</f>
        <v>0</v>
      </c>
      <c r="E16" s="136" t="e">
        <f t="shared" ref="E16:G16" si="4">$E$17/$D$16</f>
        <v>#DIV/0!</v>
      </c>
      <c r="F16" s="137" t="e">
        <f t="shared" si="4"/>
        <v>#DIV/0!</v>
      </c>
      <c r="G16" s="138" t="e">
        <f t="shared" si="4"/>
        <v>#DIV/0!</v>
      </c>
    </row>
    <row r="17" spans="2:12">
      <c r="B17" s="211"/>
      <c r="C17" s="226"/>
      <c r="D17" s="214"/>
      <c r="E17" s="139">
        <f>D16/3</f>
        <v>0</v>
      </c>
      <c r="F17" s="140">
        <f>E17</f>
        <v>0</v>
      </c>
      <c r="G17" s="141">
        <f>F17</f>
        <v>0</v>
      </c>
    </row>
    <row r="18" spans="2:12" ht="12.75" customHeight="1">
      <c r="B18" s="211" t="s">
        <v>279</v>
      </c>
      <c r="C18" s="225" t="s">
        <v>615</v>
      </c>
      <c r="D18" s="214">
        <f>'1-  ORÇ. ANALÍTICO'!K74</f>
        <v>0</v>
      </c>
      <c r="E18" s="136" t="e">
        <f t="shared" ref="E18:G18" si="5">$E$19/$D$18</f>
        <v>#DIV/0!</v>
      </c>
      <c r="F18" s="137" t="e">
        <f t="shared" si="5"/>
        <v>#DIV/0!</v>
      </c>
      <c r="G18" s="138" t="e">
        <f t="shared" si="5"/>
        <v>#DIV/0!</v>
      </c>
      <c r="L18" s="154"/>
    </row>
    <row r="19" spans="2:12">
      <c r="B19" s="211"/>
      <c r="C19" s="226"/>
      <c r="D19" s="214"/>
      <c r="E19" s="139">
        <f>D18/3</f>
        <v>0</v>
      </c>
      <c r="F19" s="140">
        <f>E19</f>
        <v>0</v>
      </c>
      <c r="G19" s="141">
        <f>F19</f>
        <v>0</v>
      </c>
      <c r="L19" s="156"/>
    </row>
    <row r="20" spans="2:12" ht="12.75" customHeight="1">
      <c r="B20" s="211" t="s">
        <v>280</v>
      </c>
      <c r="C20" s="225" t="s">
        <v>86</v>
      </c>
      <c r="D20" s="214">
        <f>'1-  ORÇ. ANALÍTICO'!K96</f>
        <v>0</v>
      </c>
      <c r="E20" s="136" t="e">
        <f t="shared" ref="E20:G20" si="6">$E$21/$D$20</f>
        <v>#DIV/0!</v>
      </c>
      <c r="F20" s="137" t="e">
        <f t="shared" si="6"/>
        <v>#DIV/0!</v>
      </c>
      <c r="G20" s="138" t="e">
        <f t="shared" si="6"/>
        <v>#DIV/0!</v>
      </c>
    </row>
    <row r="21" spans="2:12">
      <c r="B21" s="211"/>
      <c r="C21" s="226"/>
      <c r="D21" s="214"/>
      <c r="E21" s="139">
        <f>D20/3</f>
        <v>0</v>
      </c>
      <c r="F21" s="140">
        <f>E21</f>
        <v>0</v>
      </c>
      <c r="G21" s="141">
        <f>F21</f>
        <v>0</v>
      </c>
    </row>
    <row r="22" spans="2:12" ht="12.75" customHeight="1">
      <c r="B22" s="211" t="s">
        <v>281</v>
      </c>
      <c r="C22" s="225" t="s">
        <v>113</v>
      </c>
      <c r="D22" s="214">
        <f>'1-  ORÇ. ANALÍTICO'!K105</f>
        <v>0</v>
      </c>
      <c r="E22" s="136" t="e">
        <f t="shared" ref="E22:G22" si="7">$E$23/$D$22</f>
        <v>#DIV/0!</v>
      </c>
      <c r="F22" s="137" t="e">
        <f t="shared" si="7"/>
        <v>#DIV/0!</v>
      </c>
      <c r="G22" s="138" t="e">
        <f t="shared" si="7"/>
        <v>#DIV/0!</v>
      </c>
    </row>
    <row r="23" spans="2:12">
      <c r="B23" s="211"/>
      <c r="C23" s="226"/>
      <c r="D23" s="214"/>
      <c r="E23" s="139">
        <f>D22/3</f>
        <v>0</v>
      </c>
      <c r="F23" s="140">
        <f>E23</f>
        <v>0</v>
      </c>
      <c r="G23" s="141">
        <f>F23</f>
        <v>0</v>
      </c>
    </row>
    <row r="24" spans="2:12" ht="12.75" customHeight="1">
      <c r="B24" s="211" t="s">
        <v>282</v>
      </c>
      <c r="C24" s="225" t="s">
        <v>617</v>
      </c>
      <c r="D24" s="214">
        <f>'1-  ORÇ. ANALÍTICO'!K114</f>
        <v>0</v>
      </c>
      <c r="E24" s="136" t="e">
        <f t="shared" ref="E24:G24" si="8">$E$25/$D$24</f>
        <v>#DIV/0!</v>
      </c>
      <c r="F24" s="137" t="e">
        <f t="shared" si="8"/>
        <v>#DIV/0!</v>
      </c>
      <c r="G24" s="138" t="e">
        <f t="shared" si="8"/>
        <v>#DIV/0!</v>
      </c>
    </row>
    <row r="25" spans="2:12">
      <c r="B25" s="211"/>
      <c r="C25" s="226"/>
      <c r="D25" s="214"/>
      <c r="E25" s="139">
        <f>D24/3</f>
        <v>0</v>
      </c>
      <c r="F25" s="140">
        <f>E25</f>
        <v>0</v>
      </c>
      <c r="G25" s="141">
        <f>F25</f>
        <v>0</v>
      </c>
    </row>
    <row r="26" spans="2:12" ht="12.75" customHeight="1">
      <c r="B26" s="211" t="s">
        <v>283</v>
      </c>
      <c r="C26" s="225" t="s">
        <v>543</v>
      </c>
      <c r="D26" s="214">
        <f>'1-  ORÇ. ANALÍTICO'!K175</f>
        <v>0</v>
      </c>
      <c r="E26" s="136" t="e">
        <f t="shared" ref="E26:G26" si="9">$E$27/$D$26</f>
        <v>#DIV/0!</v>
      </c>
      <c r="F26" s="137" t="e">
        <f t="shared" si="9"/>
        <v>#DIV/0!</v>
      </c>
      <c r="G26" s="138" t="e">
        <f t="shared" si="9"/>
        <v>#DIV/0!</v>
      </c>
    </row>
    <row r="27" spans="2:12">
      <c r="B27" s="211"/>
      <c r="C27" s="226"/>
      <c r="D27" s="214"/>
      <c r="E27" s="139">
        <f>D26/3</f>
        <v>0</v>
      </c>
      <c r="F27" s="140">
        <f>E27</f>
        <v>0</v>
      </c>
      <c r="G27" s="141">
        <f>F27</f>
        <v>0</v>
      </c>
    </row>
    <row r="28" spans="2:12">
      <c r="B28" s="227" t="s">
        <v>599</v>
      </c>
      <c r="C28" s="227"/>
      <c r="D28" s="134">
        <f>SUM(D8:D26)</f>
        <v>0</v>
      </c>
      <c r="E28" s="230"/>
      <c r="F28" s="231"/>
      <c r="G28" s="231"/>
    </row>
    <row r="29" spans="2:12">
      <c r="B29" s="219" t="s">
        <v>596</v>
      </c>
      <c r="C29" s="220"/>
      <c r="D29" s="221"/>
      <c r="E29" s="232"/>
      <c r="F29" s="233"/>
      <c r="G29" s="233"/>
      <c r="K29" s="155"/>
    </row>
    <row r="30" spans="2:12">
      <c r="B30" s="222"/>
      <c r="C30" s="223"/>
      <c r="D30" s="224"/>
      <c r="E30" s="232"/>
      <c r="F30" s="233"/>
      <c r="G30" s="233"/>
    </row>
    <row r="31" spans="2:12" ht="12.75" customHeight="1">
      <c r="B31" s="211" t="s">
        <v>284</v>
      </c>
      <c r="C31" s="212" t="s">
        <v>350</v>
      </c>
      <c r="D31" s="214">
        <f>'1-  ORÇ. ANALÍTICO'!K181</f>
        <v>0</v>
      </c>
      <c r="E31" s="136" t="e">
        <f>$E$32/$D$31</f>
        <v>#DIV/0!</v>
      </c>
      <c r="F31" s="137" t="e">
        <f>F32/D31</f>
        <v>#DIV/0!</v>
      </c>
      <c r="G31" s="138" t="e">
        <f>$E$32/$D$31</f>
        <v>#DIV/0!</v>
      </c>
    </row>
    <row r="32" spans="2:12">
      <c r="B32" s="211"/>
      <c r="C32" s="213"/>
      <c r="D32" s="214"/>
      <c r="E32" s="139">
        <v>0</v>
      </c>
      <c r="F32" s="140">
        <f>D31</f>
        <v>0</v>
      </c>
      <c r="G32" s="141">
        <v>0</v>
      </c>
    </row>
    <row r="33" spans="2:7" ht="12.75" customHeight="1">
      <c r="B33" s="211" t="s">
        <v>133</v>
      </c>
      <c r="C33" s="228" t="s">
        <v>349</v>
      </c>
      <c r="D33" s="214">
        <f>'1-  ORÇ. ANALÍTICO'!K185</f>
        <v>0</v>
      </c>
      <c r="E33" s="136" t="e">
        <f>$E$34/$D$33</f>
        <v>#DIV/0!</v>
      </c>
      <c r="F33" s="137" t="e">
        <f>F34/D33</f>
        <v>#DIV/0!</v>
      </c>
      <c r="G33" s="138" t="e">
        <f>$E$34/$D$33</f>
        <v>#DIV/0!</v>
      </c>
    </row>
    <row r="34" spans="2:7">
      <c r="B34" s="211"/>
      <c r="C34" s="229"/>
      <c r="D34" s="214"/>
      <c r="E34" s="139">
        <v>0</v>
      </c>
      <c r="F34" s="140">
        <f>D33</f>
        <v>0</v>
      </c>
      <c r="G34" s="141">
        <v>0</v>
      </c>
    </row>
    <row r="35" spans="2:7" ht="12.75" customHeight="1">
      <c r="B35" s="211" t="s">
        <v>285</v>
      </c>
      <c r="C35" s="228" t="s">
        <v>617</v>
      </c>
      <c r="D35" s="214">
        <f>'1-  ORÇ. ANALÍTICO'!K194</f>
        <v>0</v>
      </c>
      <c r="E35" s="136" t="e">
        <f>$E$36/$D$35</f>
        <v>#DIV/0!</v>
      </c>
      <c r="F35" s="137" t="e">
        <f>F36/D35</f>
        <v>#DIV/0!</v>
      </c>
      <c r="G35" s="138" t="e">
        <f>$E$36/$D$35</f>
        <v>#DIV/0!</v>
      </c>
    </row>
    <row r="36" spans="2:7">
      <c r="B36" s="211"/>
      <c r="C36" s="229"/>
      <c r="D36" s="214"/>
      <c r="E36" s="139">
        <v>0</v>
      </c>
      <c r="F36" s="140">
        <f>D35</f>
        <v>0</v>
      </c>
      <c r="G36" s="141">
        <v>0</v>
      </c>
    </row>
    <row r="37" spans="2:7" ht="12.75" customHeight="1">
      <c r="B37" s="211" t="s">
        <v>286</v>
      </c>
      <c r="C37" s="228" t="s">
        <v>394</v>
      </c>
      <c r="D37" s="214">
        <f>'1-  ORÇ. ANALÍTICO'!K231</f>
        <v>0</v>
      </c>
      <c r="E37" s="136" t="e">
        <f>$E$38/$D$37</f>
        <v>#DIV/0!</v>
      </c>
      <c r="F37" s="137" t="e">
        <f>F38/D37</f>
        <v>#DIV/0!</v>
      </c>
      <c r="G37" s="138" t="e">
        <f>$E$38/$D$37</f>
        <v>#DIV/0!</v>
      </c>
    </row>
    <row r="38" spans="2:7">
      <c r="B38" s="211"/>
      <c r="C38" s="229"/>
      <c r="D38" s="214"/>
      <c r="E38" s="139">
        <v>0</v>
      </c>
      <c r="F38" s="140">
        <f>D37</f>
        <v>0</v>
      </c>
      <c r="G38" s="141">
        <v>0</v>
      </c>
    </row>
    <row r="39" spans="2:7" ht="12.75" customHeight="1">
      <c r="B39" s="211" t="s">
        <v>287</v>
      </c>
      <c r="C39" s="212" t="s">
        <v>616</v>
      </c>
      <c r="D39" s="214">
        <f>'1-  ORÇ. ANALÍTICO'!K258</f>
        <v>0</v>
      </c>
      <c r="E39" s="136" t="e">
        <f>$E$40/$D$39</f>
        <v>#DIV/0!</v>
      </c>
      <c r="F39" s="137" t="e">
        <f>F40/D39</f>
        <v>#DIV/0!</v>
      </c>
      <c r="G39" s="138" t="e">
        <f>$E$40/$D$39</f>
        <v>#DIV/0!</v>
      </c>
    </row>
    <row r="40" spans="2:7">
      <c r="B40" s="211"/>
      <c r="C40" s="213"/>
      <c r="D40" s="214"/>
      <c r="E40" s="139">
        <v>0</v>
      </c>
      <c r="F40" s="140">
        <f>D39</f>
        <v>0</v>
      </c>
      <c r="G40" s="141">
        <v>0</v>
      </c>
    </row>
    <row r="41" spans="2:7" ht="12.75" customHeight="1">
      <c r="B41" s="211" t="s">
        <v>288</v>
      </c>
      <c r="C41" s="228" t="s">
        <v>397</v>
      </c>
      <c r="D41" s="214">
        <f>'1-  ORÇ. ANALÍTICO'!K274</f>
        <v>0</v>
      </c>
      <c r="E41" s="136" t="e">
        <f>$E$42/$D$41</f>
        <v>#DIV/0!</v>
      </c>
      <c r="F41" s="137" t="e">
        <f>F42/D41</f>
        <v>#DIV/0!</v>
      </c>
      <c r="G41" s="138" t="e">
        <f>$E$42/$D$41</f>
        <v>#DIV/0!</v>
      </c>
    </row>
    <row r="42" spans="2:7">
      <c r="B42" s="211"/>
      <c r="C42" s="229"/>
      <c r="D42" s="214"/>
      <c r="E42" s="139">
        <v>0</v>
      </c>
      <c r="F42" s="140">
        <f>D41</f>
        <v>0</v>
      </c>
      <c r="G42" s="141">
        <v>0</v>
      </c>
    </row>
    <row r="43" spans="2:7" ht="12.75" customHeight="1">
      <c r="B43" s="211" t="s">
        <v>289</v>
      </c>
      <c r="C43" s="228" t="s">
        <v>598</v>
      </c>
      <c r="D43" s="214">
        <f>'1-  ORÇ. ANALÍTICO'!K281</f>
        <v>0</v>
      </c>
      <c r="E43" s="136" t="e">
        <f>$E$44/$D$43</f>
        <v>#DIV/0!</v>
      </c>
      <c r="F43" s="137" t="e">
        <f>F44/D43</f>
        <v>#DIV/0!</v>
      </c>
      <c r="G43" s="138" t="e">
        <f>$E$44/$D$43</f>
        <v>#DIV/0!</v>
      </c>
    </row>
    <row r="44" spans="2:7">
      <c r="B44" s="211"/>
      <c r="C44" s="229"/>
      <c r="D44" s="214"/>
      <c r="E44" s="139">
        <v>0</v>
      </c>
      <c r="F44" s="140">
        <f>D43</f>
        <v>0</v>
      </c>
      <c r="G44" s="141">
        <v>0</v>
      </c>
    </row>
    <row r="45" spans="2:7">
      <c r="B45" s="227" t="s">
        <v>599</v>
      </c>
      <c r="C45" s="227"/>
      <c r="D45" s="134">
        <f>SUM(D31:D44)</f>
        <v>0</v>
      </c>
      <c r="E45" s="151"/>
      <c r="F45" s="152"/>
      <c r="G45" s="153"/>
    </row>
    <row r="46" spans="2:7">
      <c r="B46" s="227" t="s">
        <v>290</v>
      </c>
      <c r="C46" s="227"/>
      <c r="D46" s="134">
        <f>SUM(D8:D27,D31:D44)</f>
        <v>0</v>
      </c>
      <c r="E46" s="235"/>
      <c r="F46" s="235"/>
      <c r="G46" s="235"/>
    </row>
    <row r="47" spans="2:7">
      <c r="B47" s="236" t="s">
        <v>291</v>
      </c>
      <c r="C47" s="236"/>
      <c r="D47" s="236"/>
      <c r="E47" s="142">
        <f>SUM(E9,E11,E13,E15,E17,E19,E21,E23,E25,E27,E32,E34,E36,E38,E40,E42,E44)</f>
        <v>0</v>
      </c>
      <c r="F47" s="130">
        <f>SUM(F9,F11,F13,F15,F17,F19,F21,F23,F25,F27,F32,F34,F36,F38,F40,F42,F44)</f>
        <v>0</v>
      </c>
      <c r="G47" s="143">
        <f>SUM(G9,G11,G13,G15,G17,G19,G21,G23,G25,G27,G32,G34,G36,G38,G40,G42,G44)</f>
        <v>0</v>
      </c>
    </row>
    <row r="48" spans="2:7">
      <c r="B48" s="237" t="s">
        <v>292</v>
      </c>
      <c r="C48" s="237"/>
      <c r="D48" s="237"/>
      <c r="E48" s="142">
        <f>E47</f>
        <v>0</v>
      </c>
      <c r="F48" s="130">
        <f>F47+E48</f>
        <v>0</v>
      </c>
      <c r="G48" s="143">
        <f>G47+F48</f>
        <v>0</v>
      </c>
    </row>
    <row r="49" spans="2:7">
      <c r="B49" s="236" t="s">
        <v>293</v>
      </c>
      <c r="C49" s="236"/>
      <c r="D49" s="236"/>
      <c r="E49" s="144" t="e">
        <f>E47/$D$46</f>
        <v>#DIV/0!</v>
      </c>
      <c r="F49" s="131" t="e">
        <f>F47/$D$46</f>
        <v>#DIV/0!</v>
      </c>
      <c r="G49" s="145" t="e">
        <f>G47/$D$46</f>
        <v>#DIV/0!</v>
      </c>
    </row>
    <row r="50" spans="2:7" ht="13.5" thickBot="1">
      <c r="B50" s="234" t="s">
        <v>294</v>
      </c>
      <c r="C50" s="234"/>
      <c r="D50" s="234"/>
      <c r="E50" s="146" t="e">
        <f>E49</f>
        <v>#DIV/0!</v>
      </c>
      <c r="F50" s="147" t="e">
        <f>E50+F49</f>
        <v>#DIV/0!</v>
      </c>
      <c r="G50" s="148" t="e">
        <f>F50+G49</f>
        <v>#DIV/0!</v>
      </c>
    </row>
  </sheetData>
  <mergeCells count="67">
    <mergeCell ref="E28:G30"/>
    <mergeCell ref="B45:C45"/>
    <mergeCell ref="B50:D50"/>
    <mergeCell ref="B46:C46"/>
    <mergeCell ref="E46:G46"/>
    <mergeCell ref="B47:D47"/>
    <mergeCell ref="B48:D48"/>
    <mergeCell ref="B49:D49"/>
    <mergeCell ref="B41:B42"/>
    <mergeCell ref="C41:C42"/>
    <mergeCell ref="D41:D42"/>
    <mergeCell ref="B43:B44"/>
    <mergeCell ref="C43:C44"/>
    <mergeCell ref="D43:D44"/>
    <mergeCell ref="B37:B38"/>
    <mergeCell ref="C37:C38"/>
    <mergeCell ref="D37:D38"/>
    <mergeCell ref="B39:B40"/>
    <mergeCell ref="C39:C40"/>
    <mergeCell ref="D39:D40"/>
    <mergeCell ref="B33:B34"/>
    <mergeCell ref="C33:C34"/>
    <mergeCell ref="D33:D34"/>
    <mergeCell ref="B35:B36"/>
    <mergeCell ref="C35:C36"/>
    <mergeCell ref="D35:D36"/>
    <mergeCell ref="B26:B27"/>
    <mergeCell ref="C26:C27"/>
    <mergeCell ref="D26:D27"/>
    <mergeCell ref="B31:B32"/>
    <mergeCell ref="C31:C32"/>
    <mergeCell ref="D31:D32"/>
    <mergeCell ref="B29:D30"/>
    <mergeCell ref="B28:C28"/>
    <mergeCell ref="B22:B23"/>
    <mergeCell ref="C22:C23"/>
    <mergeCell ref="D22:D23"/>
    <mergeCell ref="B24:B25"/>
    <mergeCell ref="C24:C25"/>
    <mergeCell ref="D24:D25"/>
    <mergeCell ref="B18:B19"/>
    <mergeCell ref="C18:C19"/>
    <mergeCell ref="D18:D19"/>
    <mergeCell ref="B20:B21"/>
    <mergeCell ref="C20:C21"/>
    <mergeCell ref="D20:D21"/>
    <mergeCell ref="B14:B15"/>
    <mergeCell ref="C14:C15"/>
    <mergeCell ref="D14:D15"/>
    <mergeCell ref="B16:B17"/>
    <mergeCell ref="C16:C17"/>
    <mergeCell ref="D16:D17"/>
    <mergeCell ref="B2:D3"/>
    <mergeCell ref="E2:G3"/>
    <mergeCell ref="B4:D4"/>
    <mergeCell ref="E4:G4"/>
    <mergeCell ref="B8:B9"/>
    <mergeCell ref="C8:C9"/>
    <mergeCell ref="D8:D9"/>
    <mergeCell ref="B6:D7"/>
    <mergeCell ref="E6:G7"/>
    <mergeCell ref="B10:B11"/>
    <mergeCell ref="C10:C11"/>
    <mergeCell ref="D10:D11"/>
    <mergeCell ref="B12:B13"/>
    <mergeCell ref="C12:C13"/>
    <mergeCell ref="D12:D13"/>
  </mergeCells>
  <pageMargins left="0.98425196850393704" right="0.98425196850393704" top="0.98425196850393704" bottom="0.98425196850393704" header="0.51181102362204722" footer="0.51181102362204722"/>
  <pageSetup paperSize="9" scale="71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130"/>
  <sheetViews>
    <sheetView view="pageBreakPreview" topLeftCell="A8" zoomScale="85" zoomScaleNormal="100" zoomScaleSheetLayoutView="85" workbookViewId="0">
      <selection activeCell="H1" sqref="H1:I1048576"/>
    </sheetView>
  </sheetViews>
  <sheetFormatPr defaultColWidth="9.140625" defaultRowHeight="12.75"/>
  <cols>
    <col min="1" max="2" width="5.5703125" style="1" customWidth="1"/>
    <col min="3" max="3" width="23.85546875" style="1" hidden="1" customWidth="1"/>
    <col min="4" max="4" width="18.85546875" style="2" hidden="1" customWidth="1"/>
    <col min="5" max="5" width="126.85546875" style="1" customWidth="1"/>
    <col min="6" max="6" width="13.7109375" style="1" customWidth="1"/>
    <col min="7" max="7" width="26.28515625" style="4" customWidth="1"/>
    <col min="8" max="8" width="13.28515625" style="3" hidden="1" customWidth="1"/>
    <col min="9" max="9" width="13.85546875" style="3" hidden="1" customWidth="1"/>
    <col min="10" max="16384" width="9.140625" style="1"/>
  </cols>
  <sheetData>
    <row r="1" spans="2:9" ht="13.5" thickBot="1">
      <c r="B1" s="239"/>
      <c r="C1" s="239"/>
      <c r="D1" s="239"/>
      <c r="E1" s="239"/>
      <c r="F1" s="239"/>
      <c r="G1" s="239"/>
    </row>
    <row r="2" spans="2:9" ht="12.75" customHeight="1" thickBot="1">
      <c r="B2" s="240" t="s">
        <v>5</v>
      </c>
      <c r="C2" s="240" t="s">
        <v>7</v>
      </c>
      <c r="D2" s="242" t="s">
        <v>8</v>
      </c>
      <c r="E2" s="240" t="s">
        <v>6</v>
      </c>
      <c r="F2" s="244" t="s">
        <v>9</v>
      </c>
      <c r="G2" s="246" t="s">
        <v>136</v>
      </c>
      <c r="H2" s="238" t="s">
        <v>555</v>
      </c>
      <c r="I2" s="238" t="s">
        <v>556</v>
      </c>
    </row>
    <row r="3" spans="2:9">
      <c r="B3" s="241"/>
      <c r="C3" s="241"/>
      <c r="D3" s="243"/>
      <c r="E3" s="241"/>
      <c r="F3" s="245"/>
      <c r="G3" s="247"/>
      <c r="H3" s="238"/>
      <c r="I3" s="238"/>
    </row>
    <row r="4" spans="2:9">
      <c r="B4" s="82">
        <v>1</v>
      </c>
      <c r="C4" s="82" t="s">
        <v>28</v>
      </c>
      <c r="D4" s="82">
        <v>11963</v>
      </c>
      <c r="E4" s="83" t="s">
        <v>163</v>
      </c>
      <c r="F4" s="82" t="s">
        <v>43</v>
      </c>
      <c r="G4" s="257"/>
      <c r="H4" s="101">
        <v>10.27</v>
      </c>
      <c r="I4" s="101"/>
    </row>
    <row r="5" spans="2:9">
      <c r="B5" s="82">
        <v>2</v>
      </c>
      <c r="C5" s="82" t="s">
        <v>28</v>
      </c>
      <c r="D5" s="82">
        <v>1332</v>
      </c>
      <c r="E5" s="83" t="s">
        <v>164</v>
      </c>
      <c r="F5" s="82" t="s">
        <v>97</v>
      </c>
      <c r="G5" s="257"/>
      <c r="H5" s="101">
        <v>8.3699999999999992</v>
      </c>
      <c r="I5" s="101"/>
    </row>
    <row r="6" spans="2:9" ht="25.5">
      <c r="B6" s="82">
        <v>3</v>
      </c>
      <c r="C6" s="82" t="s">
        <v>28</v>
      </c>
      <c r="D6" s="82">
        <v>103389</v>
      </c>
      <c r="E6" s="83" t="s">
        <v>165</v>
      </c>
      <c r="F6" s="82" t="s">
        <v>21</v>
      </c>
      <c r="G6" s="257"/>
      <c r="H6" s="101">
        <v>4231.5600000000004</v>
      </c>
      <c r="I6" s="101"/>
    </row>
    <row r="7" spans="2:9">
      <c r="B7" s="82">
        <v>4</v>
      </c>
      <c r="C7" s="82" t="s">
        <v>28</v>
      </c>
      <c r="D7" s="82">
        <v>98459</v>
      </c>
      <c r="E7" s="84" t="s">
        <v>180</v>
      </c>
      <c r="F7" s="82" t="s">
        <v>170</v>
      </c>
      <c r="G7" s="257"/>
      <c r="H7" s="101">
        <v>93.27</v>
      </c>
      <c r="I7" s="101"/>
    </row>
    <row r="8" spans="2:9" ht="25.5">
      <c r="B8" s="82">
        <v>5</v>
      </c>
      <c r="C8" s="82" t="s">
        <v>28</v>
      </c>
      <c r="D8" s="82">
        <v>98525</v>
      </c>
      <c r="E8" s="83" t="s">
        <v>187</v>
      </c>
      <c r="F8" s="82" t="s">
        <v>170</v>
      </c>
      <c r="G8" s="257"/>
      <c r="H8" s="101">
        <v>0.71</v>
      </c>
      <c r="I8" s="101"/>
    </row>
    <row r="9" spans="2:9" ht="38.25">
      <c r="B9" s="82">
        <v>6</v>
      </c>
      <c r="C9" s="82" t="s">
        <v>28</v>
      </c>
      <c r="D9" s="82">
        <v>90091</v>
      </c>
      <c r="E9" s="85" t="s">
        <v>188</v>
      </c>
      <c r="F9" s="82" t="s">
        <v>170</v>
      </c>
      <c r="G9" s="257"/>
      <c r="H9" s="101">
        <v>6.45</v>
      </c>
      <c r="I9" s="101"/>
    </row>
    <row r="10" spans="2:9">
      <c r="B10" s="82">
        <v>7</v>
      </c>
      <c r="C10" s="82" t="s">
        <v>28</v>
      </c>
      <c r="D10" s="82">
        <v>90092</v>
      </c>
      <c r="E10" s="85" t="s">
        <v>189</v>
      </c>
      <c r="F10" s="82" t="s">
        <v>170</v>
      </c>
      <c r="G10" s="257"/>
      <c r="H10" s="101">
        <v>6.25</v>
      </c>
      <c r="I10" s="101"/>
    </row>
    <row r="11" spans="2:9">
      <c r="B11" s="82">
        <v>8</v>
      </c>
      <c r="C11" s="82" t="s">
        <v>28</v>
      </c>
      <c r="D11" s="82">
        <v>90094</v>
      </c>
      <c r="E11" s="84" t="s">
        <v>190</v>
      </c>
      <c r="F11" s="82" t="s">
        <v>170</v>
      </c>
      <c r="G11" s="257"/>
      <c r="H11" s="101">
        <v>5.92</v>
      </c>
      <c r="I11" s="101"/>
    </row>
    <row r="12" spans="2:9">
      <c r="B12" s="82">
        <v>9</v>
      </c>
      <c r="C12" s="82" t="s">
        <v>28</v>
      </c>
      <c r="D12" s="82">
        <v>90098</v>
      </c>
      <c r="E12" s="84" t="s">
        <v>191</v>
      </c>
      <c r="F12" s="82" t="s">
        <v>170</v>
      </c>
      <c r="G12" s="257"/>
      <c r="H12" s="101">
        <v>5.66</v>
      </c>
      <c r="I12" s="101"/>
    </row>
    <row r="13" spans="2:9">
      <c r="B13" s="82">
        <v>10</v>
      </c>
      <c r="C13" s="82" t="s">
        <v>28</v>
      </c>
      <c r="D13" s="82">
        <v>90106</v>
      </c>
      <c r="E13" s="84" t="s">
        <v>195</v>
      </c>
      <c r="F13" s="82" t="s">
        <v>185</v>
      </c>
      <c r="G13" s="257"/>
      <c r="H13" s="101">
        <v>9.0500000000000007</v>
      </c>
      <c r="I13" s="101"/>
    </row>
    <row r="14" spans="2:9" ht="25.5">
      <c r="B14" s="82">
        <v>11</v>
      </c>
      <c r="C14" s="82" t="s">
        <v>28</v>
      </c>
      <c r="D14" s="82">
        <v>101624</v>
      </c>
      <c r="E14" s="83" t="s">
        <v>206</v>
      </c>
      <c r="F14" s="82" t="s">
        <v>185</v>
      </c>
      <c r="G14" s="257"/>
      <c r="H14" s="101">
        <v>185.69</v>
      </c>
      <c r="I14" s="101"/>
    </row>
    <row r="15" spans="2:9" s="5" customFormat="1" ht="30">
      <c r="B15" s="82">
        <v>12</v>
      </c>
      <c r="C15" s="82" t="s">
        <v>28</v>
      </c>
      <c r="D15" s="82">
        <v>92916</v>
      </c>
      <c r="E15" s="86" t="s">
        <v>210</v>
      </c>
      <c r="F15" s="82" t="s">
        <v>97</v>
      </c>
      <c r="G15" s="257"/>
      <c r="H15" s="102">
        <v>16.100000000000001</v>
      </c>
      <c r="I15" s="102"/>
    </row>
    <row r="16" spans="2:9" ht="30">
      <c r="B16" s="82">
        <v>13</v>
      </c>
      <c r="C16" s="82" t="s">
        <v>28</v>
      </c>
      <c r="D16" s="82">
        <v>92917</v>
      </c>
      <c r="E16" s="86" t="s">
        <v>211</v>
      </c>
      <c r="F16" s="82" t="s">
        <v>212</v>
      </c>
      <c r="G16" s="257"/>
      <c r="H16" s="101">
        <v>14.27</v>
      </c>
      <c r="I16" s="101"/>
    </row>
    <row r="17" spans="2:9" ht="30">
      <c r="B17" s="82">
        <v>14</v>
      </c>
      <c r="C17" s="82" t="s">
        <v>28</v>
      </c>
      <c r="D17" s="82">
        <v>92919</v>
      </c>
      <c r="E17" s="86" t="s">
        <v>213</v>
      </c>
      <c r="F17" s="82" t="s">
        <v>212</v>
      </c>
      <c r="G17" s="257"/>
      <c r="H17" s="101">
        <v>12.23</v>
      </c>
      <c r="I17" s="101"/>
    </row>
    <row r="18" spans="2:9" ht="30">
      <c r="B18" s="82">
        <v>15</v>
      </c>
      <c r="C18" s="82" t="s">
        <v>28</v>
      </c>
      <c r="D18" s="82">
        <v>92921</v>
      </c>
      <c r="E18" s="86" t="s">
        <v>214</v>
      </c>
      <c r="F18" s="82" t="s">
        <v>212</v>
      </c>
      <c r="G18" s="257"/>
      <c r="H18" s="101">
        <v>9.9600000000000009</v>
      </c>
      <c r="I18" s="101"/>
    </row>
    <row r="19" spans="2:9" ht="30">
      <c r="B19" s="82">
        <v>16</v>
      </c>
      <c r="C19" s="82" t="s">
        <v>28</v>
      </c>
      <c r="D19" s="82">
        <v>92922</v>
      </c>
      <c r="E19" s="86" t="s">
        <v>215</v>
      </c>
      <c r="F19" s="82" t="s">
        <v>212</v>
      </c>
      <c r="G19" s="257"/>
      <c r="H19" s="101">
        <v>9.39</v>
      </c>
      <c r="I19" s="101"/>
    </row>
    <row r="20" spans="2:9" ht="30">
      <c r="B20" s="82">
        <v>17</v>
      </c>
      <c r="C20" s="82" t="s">
        <v>28</v>
      </c>
      <c r="D20" s="82">
        <v>92923</v>
      </c>
      <c r="E20" s="86" t="s">
        <v>216</v>
      </c>
      <c r="F20" s="82" t="s">
        <v>212</v>
      </c>
      <c r="G20" s="257"/>
      <c r="H20" s="101">
        <v>10.4</v>
      </c>
      <c r="I20" s="101"/>
    </row>
    <row r="21" spans="2:9" ht="30">
      <c r="B21" s="82">
        <v>18</v>
      </c>
      <c r="C21" s="82" t="s">
        <v>28</v>
      </c>
      <c r="D21" s="82">
        <v>94962</v>
      </c>
      <c r="E21" s="86" t="s">
        <v>217</v>
      </c>
      <c r="F21" s="82" t="s">
        <v>218</v>
      </c>
      <c r="G21" s="257"/>
      <c r="H21" s="101">
        <v>348.71</v>
      </c>
      <c r="I21" s="101"/>
    </row>
    <row r="22" spans="2:9" ht="25.5">
      <c r="B22" s="82">
        <v>19</v>
      </c>
      <c r="C22" s="82" t="s">
        <v>28</v>
      </c>
      <c r="D22" s="82">
        <v>94966</v>
      </c>
      <c r="E22" s="85" t="s">
        <v>219</v>
      </c>
      <c r="F22" s="82" t="s">
        <v>218</v>
      </c>
      <c r="G22" s="257"/>
      <c r="H22" s="101">
        <v>444.05</v>
      </c>
      <c r="I22" s="101"/>
    </row>
    <row r="23" spans="2:9">
      <c r="B23" s="82">
        <v>20</v>
      </c>
      <c r="C23" s="82" t="s">
        <v>28</v>
      </c>
      <c r="D23" s="82">
        <v>103673</v>
      </c>
      <c r="E23" s="84" t="s">
        <v>220</v>
      </c>
      <c r="F23" s="82" t="s">
        <v>218</v>
      </c>
      <c r="G23" s="257"/>
      <c r="H23" s="101">
        <v>54.59</v>
      </c>
      <c r="I23" s="101"/>
    </row>
    <row r="24" spans="2:9" ht="30">
      <c r="B24" s="82">
        <v>21</v>
      </c>
      <c r="C24" s="82" t="s">
        <v>28</v>
      </c>
      <c r="D24" s="82">
        <v>97162</v>
      </c>
      <c r="E24" s="86" t="s">
        <v>224</v>
      </c>
      <c r="F24" s="82" t="s">
        <v>223</v>
      </c>
      <c r="G24" s="257"/>
      <c r="H24" s="101">
        <v>12</v>
      </c>
      <c r="I24" s="101"/>
    </row>
    <row r="25" spans="2:9" ht="30">
      <c r="B25" s="82">
        <v>22</v>
      </c>
      <c r="C25" s="82" t="s">
        <v>28</v>
      </c>
      <c r="D25" s="82">
        <v>97166</v>
      </c>
      <c r="E25" s="86" t="s">
        <v>225</v>
      </c>
      <c r="F25" s="82" t="s">
        <v>223</v>
      </c>
      <c r="G25" s="257"/>
      <c r="H25" s="101">
        <v>21.4</v>
      </c>
      <c r="I25" s="101"/>
    </row>
    <row r="26" spans="2:9" ht="30">
      <c r="B26" s="82">
        <v>23</v>
      </c>
      <c r="C26" s="82" t="s">
        <v>28</v>
      </c>
      <c r="D26" s="82">
        <v>97167</v>
      </c>
      <c r="E26" s="86" t="s">
        <v>226</v>
      </c>
      <c r="F26" s="82" t="s">
        <v>223</v>
      </c>
      <c r="G26" s="257"/>
      <c r="H26" s="101">
        <v>25.36</v>
      </c>
      <c r="I26" s="101"/>
    </row>
    <row r="27" spans="2:9" ht="25.5">
      <c r="B27" s="82">
        <v>24</v>
      </c>
      <c r="C27" s="82" t="s">
        <v>28</v>
      </c>
      <c r="D27" s="82">
        <v>101473</v>
      </c>
      <c r="E27" s="83" t="s">
        <v>227</v>
      </c>
      <c r="F27" s="82" t="s">
        <v>228</v>
      </c>
      <c r="G27" s="257"/>
      <c r="H27" s="101">
        <v>31.06</v>
      </c>
      <c r="I27" s="101"/>
    </row>
    <row r="28" spans="2:9" ht="25.5">
      <c r="B28" s="82">
        <v>25</v>
      </c>
      <c r="C28" s="82" t="s">
        <v>28</v>
      </c>
      <c r="D28" s="82">
        <v>100952</v>
      </c>
      <c r="E28" s="83" t="s">
        <v>229</v>
      </c>
      <c r="F28" s="82" t="s">
        <v>230</v>
      </c>
      <c r="G28" s="257"/>
      <c r="H28" s="101">
        <v>2.97</v>
      </c>
      <c r="I28" s="101"/>
    </row>
    <row r="29" spans="2:9" ht="25.5">
      <c r="B29" s="82">
        <v>26</v>
      </c>
      <c r="C29" s="82" t="s">
        <v>28</v>
      </c>
      <c r="D29" s="82">
        <v>90739</v>
      </c>
      <c r="E29" s="83" t="s">
        <v>231</v>
      </c>
      <c r="F29" s="82" t="s">
        <v>223</v>
      </c>
      <c r="G29" s="257"/>
      <c r="H29" s="101">
        <v>10.45</v>
      </c>
      <c r="I29" s="101"/>
    </row>
    <row r="30" spans="2:9" ht="25.5">
      <c r="B30" s="82">
        <v>27</v>
      </c>
      <c r="C30" s="82" t="s">
        <v>28</v>
      </c>
      <c r="D30" s="82">
        <v>97949</v>
      </c>
      <c r="E30" s="83" t="s">
        <v>236</v>
      </c>
      <c r="F30" s="82" t="s">
        <v>237</v>
      </c>
      <c r="G30" s="257"/>
      <c r="H30" s="101">
        <v>1846.14</v>
      </c>
      <c r="I30" s="101"/>
    </row>
    <row r="31" spans="2:9">
      <c r="B31" s="82">
        <v>28</v>
      </c>
      <c r="C31" s="82" t="s">
        <v>28</v>
      </c>
      <c r="D31" s="82">
        <v>97636</v>
      </c>
      <c r="E31" s="87" t="s">
        <v>238</v>
      </c>
      <c r="F31" s="82" t="s">
        <v>239</v>
      </c>
      <c r="G31" s="257"/>
      <c r="H31" s="101">
        <v>24.63</v>
      </c>
      <c r="I31" s="101"/>
    </row>
    <row r="32" spans="2:9" ht="25.5">
      <c r="B32" s="82">
        <v>29</v>
      </c>
      <c r="C32" s="82" t="s">
        <v>28</v>
      </c>
      <c r="D32" s="82">
        <v>96398</v>
      </c>
      <c r="E32" s="88" t="s">
        <v>240</v>
      </c>
      <c r="F32" s="82" t="s">
        <v>218</v>
      </c>
      <c r="G32" s="257"/>
      <c r="H32" s="101">
        <v>261.11</v>
      </c>
      <c r="I32" s="101"/>
    </row>
    <row r="33" spans="2:9" ht="25.5">
      <c r="B33" s="82">
        <v>30</v>
      </c>
      <c r="C33" s="82" t="s">
        <v>28</v>
      </c>
      <c r="D33" s="82">
        <v>94275</v>
      </c>
      <c r="E33" s="85" t="s">
        <v>243</v>
      </c>
      <c r="F33" s="82" t="s">
        <v>223</v>
      </c>
      <c r="G33" s="257"/>
      <c r="H33" s="101">
        <v>41.61</v>
      </c>
      <c r="I33" s="101"/>
    </row>
    <row r="34" spans="2:9" s="5" customFormat="1">
      <c r="B34" s="82">
        <v>31</v>
      </c>
      <c r="C34" s="82" t="s">
        <v>28</v>
      </c>
      <c r="D34" s="82">
        <v>92395</v>
      </c>
      <c r="E34" s="87" t="s">
        <v>247</v>
      </c>
      <c r="F34" s="82" t="s">
        <v>239</v>
      </c>
      <c r="G34" s="257"/>
      <c r="H34" s="102">
        <v>120.34</v>
      </c>
      <c r="I34" s="102"/>
    </row>
    <row r="35" spans="2:9" s="5" customFormat="1" ht="25.5">
      <c r="B35" s="82">
        <v>32</v>
      </c>
      <c r="C35" s="82" t="s">
        <v>28</v>
      </c>
      <c r="D35" s="82">
        <v>37562</v>
      </c>
      <c r="E35" s="88" t="s">
        <v>248</v>
      </c>
      <c r="F35" s="82" t="s">
        <v>239</v>
      </c>
      <c r="G35" s="257"/>
      <c r="H35" s="102">
        <v>717.83</v>
      </c>
      <c r="I35" s="102"/>
    </row>
    <row r="36" spans="2:9" ht="25.5">
      <c r="B36" s="82">
        <v>33</v>
      </c>
      <c r="C36" s="82" t="s">
        <v>28</v>
      </c>
      <c r="D36" s="82">
        <v>103320</v>
      </c>
      <c r="E36" s="85" t="s">
        <v>249</v>
      </c>
      <c r="F36" s="82" t="s">
        <v>209</v>
      </c>
      <c r="G36" s="257"/>
      <c r="H36" s="101">
        <v>126.55</v>
      </c>
      <c r="I36" s="101"/>
    </row>
    <row r="37" spans="2:9" s="5" customFormat="1">
      <c r="B37" s="82">
        <v>34</v>
      </c>
      <c r="C37" s="82" t="s">
        <v>28</v>
      </c>
      <c r="D37" s="82">
        <v>98504</v>
      </c>
      <c r="E37" s="87" t="s">
        <v>252</v>
      </c>
      <c r="F37" s="82" t="s">
        <v>239</v>
      </c>
      <c r="G37" s="257"/>
      <c r="H37" s="102">
        <v>16.97</v>
      </c>
      <c r="I37" s="102"/>
    </row>
    <row r="38" spans="2:9" ht="25.5">
      <c r="B38" s="82">
        <v>35</v>
      </c>
      <c r="C38" s="82" t="s">
        <v>28</v>
      </c>
      <c r="D38" s="82">
        <v>100721</v>
      </c>
      <c r="E38" s="85" t="s">
        <v>253</v>
      </c>
      <c r="F38" s="82" t="s">
        <v>239</v>
      </c>
      <c r="G38" s="257"/>
      <c r="H38" s="103">
        <v>29.59</v>
      </c>
      <c r="I38" s="103"/>
    </row>
    <row r="39" spans="2:9">
      <c r="B39" s="82">
        <v>36</v>
      </c>
      <c r="C39" s="82" t="s">
        <v>28</v>
      </c>
      <c r="D39" s="82">
        <v>102220</v>
      </c>
      <c r="E39" s="87" t="s">
        <v>254</v>
      </c>
      <c r="F39" s="82" t="s">
        <v>239</v>
      </c>
      <c r="G39" s="257"/>
      <c r="H39" s="103">
        <v>19.16</v>
      </c>
      <c r="I39" s="103"/>
    </row>
    <row r="40" spans="2:9">
      <c r="B40" s="82">
        <v>37</v>
      </c>
      <c r="C40" s="82" t="s">
        <v>28</v>
      </c>
      <c r="D40" s="82">
        <v>88489</v>
      </c>
      <c r="E40" s="85" t="s">
        <v>255</v>
      </c>
      <c r="F40" s="82" t="s">
        <v>239</v>
      </c>
      <c r="G40" s="257"/>
      <c r="H40" s="101">
        <v>14.44</v>
      </c>
      <c r="I40" s="101"/>
    </row>
    <row r="41" spans="2:9">
      <c r="B41" s="82">
        <v>38</v>
      </c>
      <c r="C41" s="89" t="s">
        <v>28</v>
      </c>
      <c r="D41" s="89">
        <v>105115</v>
      </c>
      <c r="E41" s="90" t="s">
        <v>336</v>
      </c>
      <c r="F41" s="91" t="s">
        <v>43</v>
      </c>
      <c r="G41" s="257"/>
      <c r="H41" s="101">
        <v>143.83000000000001</v>
      </c>
      <c r="I41" s="101"/>
    </row>
    <row r="42" spans="2:9" ht="25.5">
      <c r="B42" s="82">
        <v>39</v>
      </c>
      <c r="C42" s="89" t="s">
        <v>28</v>
      </c>
      <c r="D42" s="89">
        <v>10777</v>
      </c>
      <c r="E42" s="90" t="s">
        <v>337</v>
      </c>
      <c r="F42" s="91" t="s">
        <v>14</v>
      </c>
      <c r="G42" s="257"/>
      <c r="H42" s="101">
        <v>945.23</v>
      </c>
      <c r="I42" s="101"/>
    </row>
    <row r="43" spans="2:9" ht="25.5">
      <c r="B43" s="82">
        <v>40</v>
      </c>
      <c r="C43" s="89" t="s">
        <v>28</v>
      </c>
      <c r="D43" s="89">
        <v>10775</v>
      </c>
      <c r="E43" s="90" t="s">
        <v>338</v>
      </c>
      <c r="F43" s="91" t="s">
        <v>14</v>
      </c>
      <c r="G43" s="257"/>
      <c r="H43" s="101">
        <v>832.5</v>
      </c>
      <c r="I43" s="101"/>
    </row>
    <row r="44" spans="2:9" ht="25.5">
      <c r="B44" s="82">
        <v>41</v>
      </c>
      <c r="C44" s="89" t="s">
        <v>28</v>
      </c>
      <c r="D44" s="89">
        <v>10776</v>
      </c>
      <c r="E44" s="90" t="s">
        <v>339</v>
      </c>
      <c r="F44" s="91" t="s">
        <v>14</v>
      </c>
      <c r="G44" s="257"/>
      <c r="H44" s="101">
        <v>650.39</v>
      </c>
      <c r="I44" s="101"/>
    </row>
    <row r="45" spans="2:9" ht="38.25">
      <c r="B45" s="82">
        <v>42</v>
      </c>
      <c r="C45" s="92" t="s">
        <v>28</v>
      </c>
      <c r="D45" s="92">
        <v>105560</v>
      </c>
      <c r="E45" s="93" t="s">
        <v>340</v>
      </c>
      <c r="F45" s="82" t="s">
        <v>185</v>
      </c>
      <c r="G45" s="257"/>
      <c r="H45" s="101">
        <v>13.09</v>
      </c>
      <c r="I45" s="101"/>
    </row>
    <row r="46" spans="2:9" ht="25.5">
      <c r="B46" s="82">
        <v>43</v>
      </c>
      <c r="C46" s="82" t="s">
        <v>19</v>
      </c>
      <c r="D46" s="82" t="s">
        <v>137</v>
      </c>
      <c r="E46" s="83" t="s">
        <v>138</v>
      </c>
      <c r="F46" s="82" t="s">
        <v>43</v>
      </c>
      <c r="G46" s="257"/>
      <c r="H46" s="101">
        <v>720.19</v>
      </c>
      <c r="I46" s="101"/>
    </row>
    <row r="47" spans="2:9" ht="25.5">
      <c r="B47" s="82">
        <v>44</v>
      </c>
      <c r="C47" s="82" t="s">
        <v>19</v>
      </c>
      <c r="D47" s="82" t="s">
        <v>139</v>
      </c>
      <c r="E47" s="83" t="s">
        <v>140</v>
      </c>
      <c r="F47" s="82" t="s">
        <v>43</v>
      </c>
      <c r="G47" s="257"/>
      <c r="H47" s="101">
        <v>3379.95</v>
      </c>
      <c r="I47" s="101"/>
    </row>
    <row r="48" spans="2:9">
      <c r="B48" s="82">
        <v>45</v>
      </c>
      <c r="C48" s="82" t="s">
        <v>19</v>
      </c>
      <c r="D48" s="82" t="s">
        <v>141</v>
      </c>
      <c r="E48" s="83" t="s">
        <v>142</v>
      </c>
      <c r="F48" s="82" t="s">
        <v>43</v>
      </c>
      <c r="G48" s="257"/>
      <c r="H48" s="101">
        <v>1810.5</v>
      </c>
      <c r="I48" s="101"/>
    </row>
    <row r="49" spans="2:9">
      <c r="B49" s="82">
        <v>46</v>
      </c>
      <c r="C49" s="82" t="s">
        <v>19</v>
      </c>
      <c r="D49" s="82" t="s">
        <v>143</v>
      </c>
      <c r="E49" s="83" t="s">
        <v>144</v>
      </c>
      <c r="F49" s="82" t="s">
        <v>43</v>
      </c>
      <c r="G49" s="257"/>
      <c r="H49" s="101">
        <v>108.25</v>
      </c>
      <c r="I49" s="101"/>
    </row>
    <row r="50" spans="2:9" ht="25.5">
      <c r="B50" s="82">
        <v>47</v>
      </c>
      <c r="C50" s="82" t="s">
        <v>19</v>
      </c>
      <c r="D50" s="82" t="s">
        <v>145</v>
      </c>
      <c r="E50" s="83" t="s">
        <v>146</v>
      </c>
      <c r="F50" s="82" t="s">
        <v>43</v>
      </c>
      <c r="G50" s="257"/>
      <c r="H50" s="101">
        <v>1862.39</v>
      </c>
      <c r="I50" s="101"/>
    </row>
    <row r="51" spans="2:9" ht="25.5">
      <c r="B51" s="82">
        <v>48</v>
      </c>
      <c r="C51" s="82" t="s">
        <v>19</v>
      </c>
      <c r="D51" s="82" t="s">
        <v>147</v>
      </c>
      <c r="E51" s="83" t="s">
        <v>148</v>
      </c>
      <c r="F51" s="82" t="s">
        <v>43</v>
      </c>
      <c r="G51" s="257"/>
      <c r="H51" s="101">
        <v>115.92</v>
      </c>
      <c r="I51" s="101"/>
    </row>
    <row r="52" spans="2:9" ht="25.5">
      <c r="B52" s="82">
        <v>49</v>
      </c>
      <c r="C52" s="82" t="s">
        <v>19</v>
      </c>
      <c r="D52" s="82" t="s">
        <v>149</v>
      </c>
      <c r="E52" s="83" t="s">
        <v>150</v>
      </c>
      <c r="F52" s="82" t="s">
        <v>43</v>
      </c>
      <c r="G52" s="257"/>
      <c r="H52" s="101">
        <v>472.36</v>
      </c>
      <c r="I52" s="101"/>
    </row>
    <row r="53" spans="2:9" ht="25.5">
      <c r="B53" s="82">
        <v>50</v>
      </c>
      <c r="C53" s="82" t="s">
        <v>19</v>
      </c>
      <c r="D53" s="82" t="s">
        <v>151</v>
      </c>
      <c r="E53" s="83" t="s">
        <v>152</v>
      </c>
      <c r="F53" s="82" t="s">
        <v>43</v>
      </c>
      <c r="G53" s="257"/>
      <c r="H53" s="101">
        <v>321.91000000000003</v>
      </c>
      <c r="I53" s="101"/>
    </row>
    <row r="54" spans="2:9" ht="28.5" customHeight="1">
      <c r="B54" s="82">
        <v>51</v>
      </c>
      <c r="C54" s="82" t="s">
        <v>19</v>
      </c>
      <c r="D54" s="82" t="s">
        <v>153</v>
      </c>
      <c r="E54" s="83" t="s">
        <v>154</v>
      </c>
      <c r="F54" s="82" t="s">
        <v>43</v>
      </c>
      <c r="G54" s="257"/>
      <c r="H54" s="101">
        <v>2128.5</v>
      </c>
      <c r="I54" s="101"/>
    </row>
    <row r="55" spans="2:9" ht="25.5">
      <c r="B55" s="82">
        <v>52</v>
      </c>
      <c r="C55" s="82" t="s">
        <v>19</v>
      </c>
      <c r="D55" s="82" t="s">
        <v>155</v>
      </c>
      <c r="E55" s="85" t="s">
        <v>156</v>
      </c>
      <c r="F55" s="82" t="s">
        <v>43</v>
      </c>
      <c r="G55" s="257"/>
      <c r="H55" s="101">
        <v>3271.28</v>
      </c>
      <c r="I55" s="101"/>
    </row>
    <row r="56" spans="2:9" ht="25.5">
      <c r="B56" s="82">
        <v>53</v>
      </c>
      <c r="C56" s="82" t="s">
        <v>19</v>
      </c>
      <c r="D56" s="82" t="s">
        <v>157</v>
      </c>
      <c r="E56" s="83" t="s">
        <v>158</v>
      </c>
      <c r="F56" s="82" t="s">
        <v>43</v>
      </c>
      <c r="G56" s="257"/>
      <c r="H56" s="101">
        <v>2109.35</v>
      </c>
      <c r="I56" s="101"/>
    </row>
    <row r="57" spans="2:9">
      <c r="B57" s="82">
        <v>54</v>
      </c>
      <c r="C57" s="82" t="s">
        <v>19</v>
      </c>
      <c r="D57" s="82" t="s">
        <v>159</v>
      </c>
      <c r="E57" s="83" t="s">
        <v>160</v>
      </c>
      <c r="F57" s="82" t="s">
        <v>43</v>
      </c>
      <c r="G57" s="257"/>
      <c r="H57" s="101">
        <v>506.16</v>
      </c>
      <c r="I57" s="101"/>
    </row>
    <row r="58" spans="2:9" ht="25.5">
      <c r="B58" s="82">
        <v>55</v>
      </c>
      <c r="C58" s="82" t="s">
        <v>19</v>
      </c>
      <c r="D58" s="82" t="s">
        <v>161</v>
      </c>
      <c r="E58" s="83" t="s">
        <v>162</v>
      </c>
      <c r="F58" s="82" t="s">
        <v>43</v>
      </c>
      <c r="G58" s="257"/>
      <c r="H58" s="101">
        <v>42102.76</v>
      </c>
      <c r="I58" s="101"/>
    </row>
    <row r="59" spans="2:9">
      <c r="B59" s="82">
        <v>56</v>
      </c>
      <c r="C59" s="82" t="s">
        <v>19</v>
      </c>
      <c r="D59" s="82" t="s">
        <v>127</v>
      </c>
      <c r="E59" s="85" t="s">
        <v>242</v>
      </c>
      <c r="F59" s="82" t="s">
        <v>97</v>
      </c>
      <c r="G59" s="258"/>
      <c r="H59" s="101">
        <v>1.75</v>
      </c>
      <c r="I59" s="101"/>
    </row>
    <row r="60" spans="2:9" ht="14.25" customHeight="1">
      <c r="B60" s="82">
        <v>57</v>
      </c>
      <c r="C60" s="82" t="s">
        <v>19</v>
      </c>
      <c r="D60" s="82" t="s">
        <v>166</v>
      </c>
      <c r="E60" s="83" t="s">
        <v>167</v>
      </c>
      <c r="F60" s="82" t="s">
        <v>21</v>
      </c>
      <c r="G60" s="259"/>
      <c r="H60" s="101"/>
      <c r="I60" s="101">
        <v>1507.66</v>
      </c>
    </row>
    <row r="61" spans="2:9">
      <c r="B61" s="82">
        <v>58</v>
      </c>
      <c r="C61" s="82" t="s">
        <v>19</v>
      </c>
      <c r="D61" s="82" t="s">
        <v>168</v>
      </c>
      <c r="E61" s="83" t="s">
        <v>169</v>
      </c>
      <c r="F61" s="82" t="s">
        <v>170</v>
      </c>
      <c r="G61" s="259"/>
      <c r="H61" s="101"/>
      <c r="I61" s="101">
        <v>2130.52</v>
      </c>
    </row>
    <row r="62" spans="2:9">
      <c r="B62" s="82">
        <v>59</v>
      </c>
      <c r="C62" s="82" t="s">
        <v>19</v>
      </c>
      <c r="D62" s="82" t="s">
        <v>171</v>
      </c>
      <c r="E62" s="83" t="s">
        <v>172</v>
      </c>
      <c r="F62" s="82" t="s">
        <v>173</v>
      </c>
      <c r="G62" s="259"/>
      <c r="H62" s="101"/>
      <c r="I62" s="101">
        <v>1387.78</v>
      </c>
    </row>
    <row r="63" spans="2:9">
      <c r="B63" s="82">
        <v>60</v>
      </c>
      <c r="C63" s="82" t="s">
        <v>19</v>
      </c>
      <c r="D63" s="82" t="s">
        <v>174</v>
      </c>
      <c r="E63" s="83" t="s">
        <v>175</v>
      </c>
      <c r="F63" s="82" t="s">
        <v>21</v>
      </c>
      <c r="G63" s="259"/>
      <c r="H63" s="101"/>
      <c r="I63" s="101">
        <v>1.8</v>
      </c>
    </row>
    <row r="64" spans="2:9">
      <c r="B64" s="82">
        <v>61</v>
      </c>
      <c r="C64" s="82" t="s">
        <v>19</v>
      </c>
      <c r="D64" s="82" t="s">
        <v>20</v>
      </c>
      <c r="E64" s="83" t="s">
        <v>176</v>
      </c>
      <c r="F64" s="82" t="s">
        <v>21</v>
      </c>
      <c r="G64" s="259"/>
      <c r="H64" s="101"/>
      <c r="I64" s="101">
        <v>2.88</v>
      </c>
    </row>
    <row r="65" spans="2:9">
      <c r="B65" s="82">
        <v>62</v>
      </c>
      <c r="C65" s="82" t="s">
        <v>19</v>
      </c>
      <c r="D65" s="82" t="s">
        <v>130</v>
      </c>
      <c r="E65" s="83" t="s">
        <v>177</v>
      </c>
      <c r="F65" s="82" t="s">
        <v>21</v>
      </c>
      <c r="G65" s="259"/>
      <c r="H65" s="101"/>
      <c r="I65" s="101">
        <v>5.82</v>
      </c>
    </row>
    <row r="66" spans="2:9">
      <c r="B66" s="82">
        <v>63</v>
      </c>
      <c r="C66" s="82" t="s">
        <v>19</v>
      </c>
      <c r="D66" s="82" t="s">
        <v>22</v>
      </c>
      <c r="E66" s="83" t="s">
        <v>178</v>
      </c>
      <c r="F66" s="82" t="s">
        <v>21</v>
      </c>
      <c r="G66" s="259"/>
      <c r="H66" s="101"/>
      <c r="I66" s="101">
        <v>5.82</v>
      </c>
    </row>
    <row r="67" spans="2:9">
      <c r="B67" s="82">
        <v>64</v>
      </c>
      <c r="C67" s="82" t="s">
        <v>19</v>
      </c>
      <c r="D67" s="82" t="s">
        <v>27</v>
      </c>
      <c r="E67" s="83" t="s">
        <v>179</v>
      </c>
      <c r="F67" s="82" t="s">
        <v>21</v>
      </c>
      <c r="G67" s="259"/>
      <c r="H67" s="101"/>
      <c r="I67" s="101">
        <v>7.79</v>
      </c>
    </row>
    <row r="68" spans="2:9">
      <c r="B68" s="82">
        <v>65</v>
      </c>
      <c r="C68" s="82" t="s">
        <v>19</v>
      </c>
      <c r="D68" s="82" t="s">
        <v>32</v>
      </c>
      <c r="E68" s="83" t="s">
        <v>181</v>
      </c>
      <c r="F68" s="82" t="s">
        <v>170</v>
      </c>
      <c r="G68" s="259"/>
      <c r="H68" s="101"/>
      <c r="I68" s="101">
        <v>180.26</v>
      </c>
    </row>
    <row r="69" spans="2:9">
      <c r="B69" s="82">
        <v>66</v>
      </c>
      <c r="C69" s="82" t="s">
        <v>19</v>
      </c>
      <c r="D69" s="82" t="s">
        <v>34</v>
      </c>
      <c r="E69" s="83" t="s">
        <v>182</v>
      </c>
      <c r="F69" s="82" t="s">
        <v>170</v>
      </c>
      <c r="G69" s="259"/>
      <c r="H69" s="101"/>
      <c r="I69" s="101">
        <v>137.36000000000001</v>
      </c>
    </row>
    <row r="70" spans="2:9">
      <c r="B70" s="82">
        <v>67</v>
      </c>
      <c r="C70" s="82" t="s">
        <v>19</v>
      </c>
      <c r="D70" s="82" t="s">
        <v>36</v>
      </c>
      <c r="E70" s="83" t="s">
        <v>183</v>
      </c>
      <c r="F70" s="82" t="s">
        <v>170</v>
      </c>
      <c r="G70" s="259"/>
      <c r="H70" s="101"/>
      <c r="I70" s="101">
        <v>131.49</v>
      </c>
    </row>
    <row r="71" spans="2:9">
      <c r="B71" s="82">
        <v>68</v>
      </c>
      <c r="C71" s="82" t="s">
        <v>19</v>
      </c>
      <c r="D71" s="82" t="s">
        <v>40</v>
      </c>
      <c r="E71" s="83" t="s">
        <v>184</v>
      </c>
      <c r="F71" s="82" t="s">
        <v>185</v>
      </c>
      <c r="G71" s="259"/>
      <c r="H71" s="101"/>
      <c r="I71" s="101">
        <v>4494.45</v>
      </c>
    </row>
    <row r="72" spans="2:9">
      <c r="B72" s="82">
        <v>69</v>
      </c>
      <c r="C72" s="82" t="s">
        <v>19</v>
      </c>
      <c r="D72" s="82" t="s">
        <v>42</v>
      </c>
      <c r="E72" s="83" t="s">
        <v>186</v>
      </c>
      <c r="F72" s="82" t="s">
        <v>185</v>
      </c>
      <c r="G72" s="259"/>
      <c r="H72" s="101"/>
      <c r="I72" s="101">
        <v>211.28</v>
      </c>
    </row>
    <row r="73" spans="2:9">
      <c r="B73" s="82">
        <v>70</v>
      </c>
      <c r="C73" s="82" t="s">
        <v>19</v>
      </c>
      <c r="D73" s="82" t="s">
        <v>55</v>
      </c>
      <c r="E73" s="83" t="s">
        <v>192</v>
      </c>
      <c r="F73" s="82" t="s">
        <v>185</v>
      </c>
      <c r="G73" s="259"/>
      <c r="H73" s="101"/>
      <c r="I73" s="101">
        <v>849.96</v>
      </c>
    </row>
    <row r="74" spans="2:9">
      <c r="B74" s="82">
        <v>71</v>
      </c>
      <c r="C74" s="82" t="s">
        <v>19</v>
      </c>
      <c r="D74" s="82" t="s">
        <v>193</v>
      </c>
      <c r="E74" s="85" t="s">
        <v>194</v>
      </c>
      <c r="F74" s="82" t="s">
        <v>170</v>
      </c>
      <c r="G74" s="259"/>
      <c r="H74" s="101"/>
      <c r="I74" s="101">
        <v>0.61</v>
      </c>
    </row>
    <row r="75" spans="2:9">
      <c r="B75" s="82">
        <v>72</v>
      </c>
      <c r="C75" s="82" t="s">
        <v>19</v>
      </c>
      <c r="D75" s="82" t="s">
        <v>59</v>
      </c>
      <c r="E75" s="83" t="s">
        <v>196</v>
      </c>
      <c r="F75" s="82" t="s">
        <v>185</v>
      </c>
      <c r="G75" s="259"/>
      <c r="H75" s="101"/>
      <c r="I75" s="101">
        <v>11.25</v>
      </c>
    </row>
    <row r="76" spans="2:9">
      <c r="B76" s="82">
        <v>73</v>
      </c>
      <c r="C76" s="82" t="s">
        <v>19</v>
      </c>
      <c r="D76" s="82" t="s">
        <v>64</v>
      </c>
      <c r="E76" s="83" t="s">
        <v>197</v>
      </c>
      <c r="F76" s="82" t="s">
        <v>185</v>
      </c>
      <c r="G76" s="259"/>
      <c r="H76" s="101"/>
      <c r="I76" s="101">
        <v>8.56</v>
      </c>
    </row>
    <row r="77" spans="2:9">
      <c r="B77" s="82">
        <v>74</v>
      </c>
      <c r="C77" s="82" t="s">
        <v>19</v>
      </c>
      <c r="D77" s="82" t="s">
        <v>66</v>
      </c>
      <c r="E77" s="83" t="s">
        <v>198</v>
      </c>
      <c r="F77" s="82" t="s">
        <v>199</v>
      </c>
      <c r="G77" s="259"/>
      <c r="H77" s="101"/>
      <c r="I77" s="101">
        <v>3.52</v>
      </c>
    </row>
    <row r="78" spans="2:9">
      <c r="B78" s="82">
        <v>75</v>
      </c>
      <c r="C78" s="82" t="s">
        <v>19</v>
      </c>
      <c r="D78" s="82" t="s">
        <v>69</v>
      </c>
      <c r="E78" s="83" t="s">
        <v>200</v>
      </c>
      <c r="F78" s="82" t="s">
        <v>185</v>
      </c>
      <c r="G78" s="259"/>
      <c r="H78" s="101"/>
      <c r="I78" s="101">
        <v>8.69</v>
      </c>
    </row>
    <row r="79" spans="2:9">
      <c r="B79" s="82">
        <v>76</v>
      </c>
      <c r="C79" s="82" t="s">
        <v>19</v>
      </c>
      <c r="D79" s="82" t="s">
        <v>71</v>
      </c>
      <c r="E79" s="83" t="s">
        <v>201</v>
      </c>
      <c r="F79" s="82" t="s">
        <v>199</v>
      </c>
      <c r="G79" s="259"/>
      <c r="H79" s="101"/>
      <c r="I79" s="101">
        <v>3.64</v>
      </c>
    </row>
    <row r="80" spans="2:9">
      <c r="B80" s="82">
        <v>77</v>
      </c>
      <c r="C80" s="82" t="s">
        <v>19</v>
      </c>
      <c r="D80" s="82" t="s">
        <v>76</v>
      </c>
      <c r="E80" s="83" t="s">
        <v>202</v>
      </c>
      <c r="F80" s="82" t="s">
        <v>170</v>
      </c>
      <c r="G80" s="259"/>
      <c r="H80" s="101"/>
      <c r="I80" s="101">
        <v>53.5</v>
      </c>
    </row>
    <row r="81" spans="2:9">
      <c r="B81" s="82">
        <v>78</v>
      </c>
      <c r="C81" s="82" t="s">
        <v>19</v>
      </c>
      <c r="D81" s="82" t="s">
        <v>80</v>
      </c>
      <c r="E81" s="83" t="s">
        <v>203</v>
      </c>
      <c r="F81" s="82" t="s">
        <v>170</v>
      </c>
      <c r="G81" s="259"/>
      <c r="H81" s="101"/>
      <c r="I81" s="101">
        <v>425.98</v>
      </c>
    </row>
    <row r="82" spans="2:9">
      <c r="B82" s="82">
        <v>79</v>
      </c>
      <c r="C82" s="82" t="s">
        <v>19</v>
      </c>
      <c r="D82" s="82" t="s">
        <v>84</v>
      </c>
      <c r="E82" s="83" t="s">
        <v>204</v>
      </c>
      <c r="F82" s="82" t="s">
        <v>205</v>
      </c>
      <c r="G82" s="259"/>
      <c r="H82" s="101"/>
      <c r="I82" s="101">
        <v>3.51</v>
      </c>
    </row>
    <row r="83" spans="2:9">
      <c r="B83" s="82">
        <v>80</v>
      </c>
      <c r="C83" s="82" t="s">
        <v>19</v>
      </c>
      <c r="D83" s="82" t="s">
        <v>207</v>
      </c>
      <c r="E83" s="83" t="s">
        <v>208</v>
      </c>
      <c r="F83" s="82" t="s">
        <v>209</v>
      </c>
      <c r="G83" s="259"/>
      <c r="H83" s="101"/>
      <c r="I83" s="101">
        <v>98.05</v>
      </c>
    </row>
    <row r="84" spans="2:9">
      <c r="B84" s="82">
        <v>81</v>
      </c>
      <c r="C84" s="82" t="s">
        <v>19</v>
      </c>
      <c r="D84" s="82" t="s">
        <v>221</v>
      </c>
      <c r="E84" s="83" t="s">
        <v>222</v>
      </c>
      <c r="F84" s="82" t="s">
        <v>223</v>
      </c>
      <c r="G84" s="259"/>
      <c r="H84" s="101"/>
      <c r="I84" s="101">
        <v>205.12</v>
      </c>
    </row>
    <row r="85" spans="2:9">
      <c r="B85" s="82">
        <v>82</v>
      </c>
      <c r="C85" s="82" t="s">
        <v>19</v>
      </c>
      <c r="D85" s="82" t="s">
        <v>232</v>
      </c>
      <c r="E85" s="83" t="s">
        <v>233</v>
      </c>
      <c r="F85" s="82" t="s">
        <v>223</v>
      </c>
      <c r="G85" s="259"/>
      <c r="H85" s="101"/>
      <c r="I85" s="101">
        <v>4.04</v>
      </c>
    </row>
    <row r="86" spans="2:9">
      <c r="B86" s="82">
        <v>83</v>
      </c>
      <c r="C86" s="82" t="s">
        <v>19</v>
      </c>
      <c r="D86" s="82" t="s">
        <v>234</v>
      </c>
      <c r="E86" s="83" t="s">
        <v>235</v>
      </c>
      <c r="F86" s="82" t="s">
        <v>223</v>
      </c>
      <c r="G86" s="259"/>
      <c r="H86" s="101"/>
      <c r="I86" s="101">
        <v>1342.32</v>
      </c>
    </row>
    <row r="87" spans="2:9">
      <c r="B87" s="82">
        <v>84</v>
      </c>
      <c r="C87" s="82" t="s">
        <v>19</v>
      </c>
      <c r="D87" s="82" t="s">
        <v>126</v>
      </c>
      <c r="E87" s="83" t="s">
        <v>241</v>
      </c>
      <c r="F87" s="82" t="s">
        <v>209</v>
      </c>
      <c r="G87" s="259"/>
      <c r="H87" s="101"/>
      <c r="I87" s="101">
        <v>18.850000000000001</v>
      </c>
    </row>
    <row r="88" spans="2:9">
      <c r="B88" s="82">
        <v>85</v>
      </c>
      <c r="C88" s="82" t="s">
        <v>19</v>
      </c>
      <c r="D88" s="82" t="s">
        <v>244</v>
      </c>
      <c r="E88" s="83" t="s">
        <v>245</v>
      </c>
      <c r="F88" s="82" t="s">
        <v>246</v>
      </c>
      <c r="G88" s="259"/>
      <c r="H88" s="101"/>
      <c r="I88" s="101">
        <v>958.55</v>
      </c>
    </row>
    <row r="89" spans="2:9">
      <c r="B89" s="82">
        <v>86</v>
      </c>
      <c r="C89" s="82" t="s">
        <v>19</v>
      </c>
      <c r="D89" s="82" t="s">
        <v>250</v>
      </c>
      <c r="E89" s="83" t="s">
        <v>251</v>
      </c>
      <c r="F89" s="82" t="s">
        <v>223</v>
      </c>
      <c r="G89" s="259"/>
      <c r="H89" s="101"/>
      <c r="I89" s="101">
        <v>97.5</v>
      </c>
    </row>
    <row r="90" spans="2:9">
      <c r="B90" s="82">
        <v>87</v>
      </c>
      <c r="C90" s="82" t="s">
        <v>19</v>
      </c>
      <c r="D90" s="82" t="s">
        <v>256</v>
      </c>
      <c r="E90" s="83" t="s">
        <v>257</v>
      </c>
      <c r="F90" s="82" t="s">
        <v>209</v>
      </c>
      <c r="G90" s="259"/>
      <c r="H90" s="101"/>
      <c r="I90" s="101">
        <v>405.61</v>
      </c>
    </row>
    <row r="91" spans="2:9">
      <c r="B91" s="82">
        <v>88</v>
      </c>
      <c r="C91" s="82" t="s">
        <v>19</v>
      </c>
      <c r="D91" s="82" t="s">
        <v>258</v>
      </c>
      <c r="E91" s="83" t="s">
        <v>259</v>
      </c>
      <c r="F91" s="82" t="s">
        <v>246</v>
      </c>
      <c r="G91" s="259"/>
      <c r="H91" s="101"/>
      <c r="I91" s="101">
        <v>79.040000000000006</v>
      </c>
    </row>
    <row r="92" spans="2:9">
      <c r="B92" s="82">
        <v>89</v>
      </c>
      <c r="C92" s="82" t="s">
        <v>19</v>
      </c>
      <c r="D92" s="82" t="s">
        <v>90</v>
      </c>
      <c r="E92" s="83" t="s">
        <v>260</v>
      </c>
      <c r="F92" s="82" t="s">
        <v>48</v>
      </c>
      <c r="G92" s="259"/>
      <c r="H92" s="101"/>
      <c r="I92" s="101">
        <v>193.29</v>
      </c>
    </row>
    <row r="93" spans="2:9">
      <c r="B93" s="82">
        <v>90</v>
      </c>
      <c r="C93" s="82" t="s">
        <v>19</v>
      </c>
      <c r="D93" s="82" t="s">
        <v>103</v>
      </c>
      <c r="E93" s="83" t="s">
        <v>261</v>
      </c>
      <c r="F93" s="82" t="s">
        <v>48</v>
      </c>
      <c r="G93" s="259"/>
      <c r="H93" s="101"/>
      <c r="I93" s="101">
        <v>80.64</v>
      </c>
    </row>
    <row r="94" spans="2:9" ht="25.5">
      <c r="B94" s="82">
        <v>91</v>
      </c>
      <c r="C94" s="82" t="s">
        <v>19</v>
      </c>
      <c r="D94" s="94" t="s">
        <v>101</v>
      </c>
      <c r="E94" s="83" t="s">
        <v>262</v>
      </c>
      <c r="F94" s="82" t="s">
        <v>48</v>
      </c>
      <c r="G94" s="259"/>
      <c r="H94" s="101"/>
      <c r="I94" s="101">
        <v>780.7</v>
      </c>
    </row>
    <row r="95" spans="2:9">
      <c r="B95" s="82">
        <v>92</v>
      </c>
      <c r="C95" s="82" t="s">
        <v>19</v>
      </c>
      <c r="D95" s="82" t="s">
        <v>99</v>
      </c>
      <c r="E95" s="83" t="s">
        <v>263</v>
      </c>
      <c r="F95" s="82" t="s">
        <v>48</v>
      </c>
      <c r="G95" s="259"/>
      <c r="H95" s="101"/>
      <c r="I95" s="101">
        <v>722.33</v>
      </c>
    </row>
    <row r="96" spans="2:9">
      <c r="B96" s="82">
        <v>93</v>
      </c>
      <c r="C96" s="82" t="s">
        <v>19</v>
      </c>
      <c r="D96" s="82" t="s">
        <v>96</v>
      </c>
      <c r="E96" s="83" t="s">
        <v>264</v>
      </c>
      <c r="F96" s="82" t="s">
        <v>97</v>
      </c>
      <c r="G96" s="259"/>
      <c r="H96" s="101"/>
      <c r="I96" s="101">
        <v>17.010000000000002</v>
      </c>
    </row>
    <row r="97" spans="2:9">
      <c r="B97" s="82">
        <v>94</v>
      </c>
      <c r="C97" s="89" t="s">
        <v>19</v>
      </c>
      <c r="D97" s="89" t="s">
        <v>328</v>
      </c>
      <c r="E97" s="90" t="s">
        <v>329</v>
      </c>
      <c r="F97" s="91" t="s">
        <v>170</v>
      </c>
      <c r="G97" s="259"/>
      <c r="H97" s="101"/>
      <c r="I97" s="101">
        <v>715.4</v>
      </c>
    </row>
    <row r="98" spans="2:9">
      <c r="B98" s="82">
        <v>95</v>
      </c>
      <c r="C98" s="89" t="s">
        <v>19</v>
      </c>
      <c r="D98" s="82" t="s">
        <v>94</v>
      </c>
      <c r="E98" s="83" t="s">
        <v>265</v>
      </c>
      <c r="F98" s="82" t="s">
        <v>16</v>
      </c>
      <c r="G98" s="259"/>
      <c r="H98" s="101"/>
      <c r="I98" s="101">
        <v>222.32</v>
      </c>
    </row>
    <row r="99" spans="2:9">
      <c r="B99" s="82">
        <v>96</v>
      </c>
      <c r="C99" s="82" t="s">
        <v>19</v>
      </c>
      <c r="D99" s="82" t="s">
        <v>363</v>
      </c>
      <c r="E99" s="83" t="s">
        <v>364</v>
      </c>
      <c r="F99" s="95" t="s">
        <v>16</v>
      </c>
      <c r="G99" s="260"/>
      <c r="H99" s="101"/>
      <c r="I99" s="101">
        <v>24.54</v>
      </c>
    </row>
    <row r="100" spans="2:9">
      <c r="B100" s="82">
        <v>97</v>
      </c>
      <c r="C100" s="92" t="s">
        <v>19</v>
      </c>
      <c r="D100" s="92" t="s">
        <v>355</v>
      </c>
      <c r="E100" s="93" t="s">
        <v>358</v>
      </c>
      <c r="F100" s="95" t="s">
        <v>16</v>
      </c>
      <c r="G100" s="260"/>
      <c r="H100" s="101"/>
      <c r="I100" s="101">
        <v>15.12</v>
      </c>
    </row>
    <row r="101" spans="2:9">
      <c r="B101" s="82">
        <v>98</v>
      </c>
      <c r="C101" s="92" t="s">
        <v>19</v>
      </c>
      <c r="D101" s="92" t="s">
        <v>356</v>
      </c>
      <c r="E101" s="93" t="s">
        <v>359</v>
      </c>
      <c r="F101" s="95" t="s">
        <v>48</v>
      </c>
      <c r="G101" s="260"/>
      <c r="H101" s="101"/>
      <c r="I101" s="101">
        <v>204.26</v>
      </c>
    </row>
    <row r="102" spans="2:9">
      <c r="B102" s="82">
        <v>99</v>
      </c>
      <c r="C102" s="92" t="s">
        <v>19</v>
      </c>
      <c r="D102" s="92" t="s">
        <v>357</v>
      </c>
      <c r="E102" s="93" t="s">
        <v>360</v>
      </c>
      <c r="F102" s="95" t="s">
        <v>185</v>
      </c>
      <c r="G102" s="260"/>
      <c r="H102" s="101"/>
      <c r="I102" s="101">
        <v>869.47</v>
      </c>
    </row>
    <row r="103" spans="2:9">
      <c r="B103" s="82">
        <v>100</v>
      </c>
      <c r="C103" s="92" t="s">
        <v>19</v>
      </c>
      <c r="D103" s="92" t="s">
        <v>365</v>
      </c>
      <c r="E103" s="93" t="s">
        <v>366</v>
      </c>
      <c r="F103" s="95" t="s">
        <v>170</v>
      </c>
      <c r="G103" s="260"/>
      <c r="H103" s="101"/>
      <c r="I103" s="101">
        <v>18.04</v>
      </c>
    </row>
    <row r="104" spans="2:9">
      <c r="B104" s="82">
        <v>101</v>
      </c>
      <c r="C104" s="92" t="s">
        <v>19</v>
      </c>
      <c r="D104" s="92" t="s">
        <v>367</v>
      </c>
      <c r="E104" s="93" t="s">
        <v>361</v>
      </c>
      <c r="F104" s="95" t="s">
        <v>185</v>
      </c>
      <c r="G104" s="260"/>
      <c r="H104" s="101"/>
      <c r="I104" s="101">
        <v>2204.33</v>
      </c>
    </row>
    <row r="105" spans="2:9">
      <c r="B105" s="82">
        <v>102</v>
      </c>
      <c r="C105" s="92" t="s">
        <v>28</v>
      </c>
      <c r="D105" s="92" t="s">
        <v>507</v>
      </c>
      <c r="E105" s="90" t="s">
        <v>422</v>
      </c>
      <c r="F105" s="82" t="s">
        <v>85</v>
      </c>
      <c r="G105" s="260"/>
      <c r="H105" s="104">
        <v>21.94</v>
      </c>
      <c r="I105" s="101"/>
    </row>
    <row r="106" spans="2:9">
      <c r="B106" s="82">
        <v>103</v>
      </c>
      <c r="C106" s="92" t="s">
        <v>28</v>
      </c>
      <c r="D106" s="92" t="s">
        <v>508</v>
      </c>
      <c r="E106" s="90" t="s">
        <v>423</v>
      </c>
      <c r="F106" s="82" t="s">
        <v>85</v>
      </c>
      <c r="G106" s="260"/>
      <c r="H106" s="104">
        <v>25.45</v>
      </c>
      <c r="I106" s="101"/>
    </row>
    <row r="107" spans="2:9">
      <c r="B107" s="82">
        <v>104</v>
      </c>
      <c r="C107" s="92" t="s">
        <v>28</v>
      </c>
      <c r="D107" s="92" t="s">
        <v>509</v>
      </c>
      <c r="E107" s="90" t="s">
        <v>424</v>
      </c>
      <c r="F107" s="82" t="s">
        <v>85</v>
      </c>
      <c r="G107" s="260"/>
      <c r="H107" s="104">
        <v>28.94</v>
      </c>
      <c r="I107" s="101"/>
    </row>
    <row r="108" spans="2:9" ht="25.5">
      <c r="B108" s="82">
        <v>105</v>
      </c>
      <c r="C108" s="92" t="s">
        <v>28</v>
      </c>
      <c r="D108" s="92" t="s">
        <v>510</v>
      </c>
      <c r="E108" s="90" t="s">
        <v>583</v>
      </c>
      <c r="F108" s="82" t="s">
        <v>511</v>
      </c>
      <c r="G108" s="260"/>
      <c r="H108" s="104">
        <v>266.26</v>
      </c>
      <c r="I108" s="101"/>
    </row>
    <row r="109" spans="2:9">
      <c r="B109" s="82">
        <v>106</v>
      </c>
      <c r="C109" s="92" t="s">
        <v>28</v>
      </c>
      <c r="D109" s="92" t="s">
        <v>512</v>
      </c>
      <c r="E109" s="90" t="s">
        <v>582</v>
      </c>
      <c r="F109" s="82" t="s">
        <v>511</v>
      </c>
      <c r="G109" s="260"/>
      <c r="H109" s="104">
        <v>0.06</v>
      </c>
      <c r="I109" s="101"/>
    </row>
    <row r="110" spans="2:9" ht="25.5">
      <c r="B110" s="82">
        <v>107</v>
      </c>
      <c r="C110" s="82" t="s">
        <v>19</v>
      </c>
      <c r="D110" s="82" t="s">
        <v>519</v>
      </c>
      <c r="E110" s="83" t="s">
        <v>162</v>
      </c>
      <c r="F110" s="82" t="s">
        <v>43</v>
      </c>
      <c r="G110" s="260"/>
      <c r="H110" s="104">
        <v>42102.76</v>
      </c>
      <c r="I110" s="101"/>
    </row>
    <row r="111" spans="2:9" ht="25.5">
      <c r="B111" s="82">
        <v>108</v>
      </c>
      <c r="C111" s="82" t="s">
        <v>19</v>
      </c>
      <c r="D111" s="82" t="s">
        <v>520</v>
      </c>
      <c r="E111" s="83" t="s">
        <v>521</v>
      </c>
      <c r="F111" s="82" t="s">
        <v>43</v>
      </c>
      <c r="G111" s="260"/>
      <c r="H111" s="104">
        <v>5500.21</v>
      </c>
      <c r="I111" s="101"/>
    </row>
    <row r="112" spans="2:9" ht="25.5">
      <c r="B112" s="82">
        <v>109</v>
      </c>
      <c r="C112" s="82" t="s">
        <v>19</v>
      </c>
      <c r="D112" s="82" t="s">
        <v>147</v>
      </c>
      <c r="E112" s="83" t="s">
        <v>148</v>
      </c>
      <c r="F112" s="82" t="s">
        <v>43</v>
      </c>
      <c r="G112" s="260"/>
      <c r="H112" s="104">
        <v>115.92</v>
      </c>
      <c r="I112" s="101"/>
    </row>
    <row r="113" spans="2:9" ht="25.5">
      <c r="B113" s="82">
        <v>110</v>
      </c>
      <c r="C113" s="82" t="s">
        <v>19</v>
      </c>
      <c r="D113" s="82" t="s">
        <v>522</v>
      </c>
      <c r="E113" s="83" t="s">
        <v>523</v>
      </c>
      <c r="F113" s="82" t="s">
        <v>43</v>
      </c>
      <c r="G113" s="260"/>
      <c r="H113" s="104">
        <v>1048</v>
      </c>
      <c r="I113" s="101"/>
    </row>
    <row r="114" spans="2:9" ht="14.25">
      <c r="B114" s="82">
        <v>111</v>
      </c>
      <c r="C114" s="96" t="s">
        <v>19</v>
      </c>
      <c r="D114" s="96" t="s">
        <v>546</v>
      </c>
      <c r="E114" s="97" t="s">
        <v>547</v>
      </c>
      <c r="F114" s="98" t="s">
        <v>43</v>
      </c>
      <c r="G114" s="260"/>
      <c r="H114" s="99">
        <v>609.99</v>
      </c>
      <c r="I114" s="101"/>
    </row>
    <row r="115" spans="2:9" ht="14.25">
      <c r="B115" s="82">
        <v>112</v>
      </c>
      <c r="C115" s="96" t="s">
        <v>19</v>
      </c>
      <c r="D115" s="96" t="s">
        <v>545</v>
      </c>
      <c r="E115" s="97" t="s">
        <v>544</v>
      </c>
      <c r="F115" s="98" t="s">
        <v>43</v>
      </c>
      <c r="G115" s="260"/>
      <c r="H115" s="100">
        <v>422.85</v>
      </c>
      <c r="I115" s="101"/>
    </row>
    <row r="116" spans="2:9" ht="14.25">
      <c r="B116" s="82">
        <v>113</v>
      </c>
      <c r="C116" s="96" t="s">
        <v>19</v>
      </c>
      <c r="D116" s="96" t="s">
        <v>612</v>
      </c>
      <c r="E116" s="97" t="s">
        <v>613</v>
      </c>
      <c r="F116" s="98" t="s">
        <v>43</v>
      </c>
      <c r="G116" s="260"/>
      <c r="H116" s="100">
        <v>353.34</v>
      </c>
      <c r="I116" s="101"/>
    </row>
    <row r="117" spans="2:9" ht="14.25">
      <c r="B117" s="82">
        <v>114</v>
      </c>
      <c r="C117" s="96" t="s">
        <v>19</v>
      </c>
      <c r="D117" s="96" t="s">
        <v>549</v>
      </c>
      <c r="E117" s="97" t="s">
        <v>550</v>
      </c>
      <c r="F117" s="82" t="s">
        <v>43</v>
      </c>
      <c r="G117" s="260"/>
      <c r="H117" s="104">
        <v>1543.01</v>
      </c>
      <c r="I117" s="101"/>
    </row>
    <row r="118" spans="2:9" ht="28.5">
      <c r="B118" s="82">
        <v>115</v>
      </c>
      <c r="C118" s="76" t="s">
        <v>19</v>
      </c>
      <c r="D118" s="105" t="s">
        <v>567</v>
      </c>
      <c r="E118" s="75" t="s">
        <v>562</v>
      </c>
      <c r="F118" s="82" t="s">
        <v>43</v>
      </c>
      <c r="G118" s="260"/>
      <c r="H118" s="101"/>
      <c r="I118" s="101">
        <v>252.28</v>
      </c>
    </row>
    <row r="119" spans="2:9" ht="28.5">
      <c r="B119" s="82">
        <v>116</v>
      </c>
      <c r="C119" s="76" t="s">
        <v>19</v>
      </c>
      <c r="D119" s="105" t="s">
        <v>568</v>
      </c>
      <c r="E119" s="75" t="s">
        <v>563</v>
      </c>
      <c r="F119" s="82" t="s">
        <v>43</v>
      </c>
      <c r="G119" s="260"/>
      <c r="H119" s="101"/>
      <c r="I119" s="101">
        <v>88.3</v>
      </c>
    </row>
    <row r="120" spans="2:9" ht="28.5">
      <c r="B120" s="82">
        <v>117</v>
      </c>
      <c r="C120" s="76" t="s">
        <v>19</v>
      </c>
      <c r="D120" s="105" t="s">
        <v>569</v>
      </c>
      <c r="E120" s="75" t="s">
        <v>564</v>
      </c>
      <c r="F120" s="82" t="s">
        <v>43</v>
      </c>
      <c r="G120" s="260"/>
      <c r="H120" s="101"/>
      <c r="I120" s="101">
        <v>513.33000000000004</v>
      </c>
    </row>
    <row r="121" spans="2:9" ht="28.5">
      <c r="B121" s="82">
        <v>118</v>
      </c>
      <c r="C121" s="76" t="s">
        <v>19</v>
      </c>
      <c r="D121" s="105" t="s">
        <v>570</v>
      </c>
      <c r="E121" s="75" t="s">
        <v>565</v>
      </c>
      <c r="F121" s="82" t="s">
        <v>43</v>
      </c>
      <c r="G121" s="260"/>
      <c r="H121" s="101"/>
      <c r="I121" s="101">
        <v>424.66</v>
      </c>
    </row>
    <row r="122" spans="2:9" ht="28.5">
      <c r="B122" s="82">
        <v>119</v>
      </c>
      <c r="C122" s="76" t="s">
        <v>19</v>
      </c>
      <c r="D122" s="105" t="s">
        <v>571</v>
      </c>
      <c r="E122" s="75" t="s">
        <v>566</v>
      </c>
      <c r="F122" s="82" t="s">
        <v>43</v>
      </c>
      <c r="G122" s="260"/>
      <c r="H122" s="101"/>
      <c r="I122" s="101">
        <v>51.23</v>
      </c>
    </row>
    <row r="123" spans="2:9" ht="14.25">
      <c r="B123" s="82">
        <v>120</v>
      </c>
      <c r="C123" s="76" t="s">
        <v>19</v>
      </c>
      <c r="D123" s="158" t="s">
        <v>576</v>
      </c>
      <c r="E123" s="75" t="s">
        <v>577</v>
      </c>
      <c r="F123" s="82" t="s">
        <v>185</v>
      </c>
      <c r="G123" s="260"/>
      <c r="H123" s="101"/>
      <c r="I123" s="101">
        <v>35.9</v>
      </c>
    </row>
    <row r="124" spans="2:9" ht="14.25">
      <c r="B124" s="82">
        <v>121</v>
      </c>
      <c r="C124" s="76" t="s">
        <v>19</v>
      </c>
      <c r="D124" s="158" t="s">
        <v>620</v>
      </c>
      <c r="E124" s="69" t="s">
        <v>621</v>
      </c>
      <c r="F124" s="82" t="s">
        <v>185</v>
      </c>
      <c r="G124" s="260"/>
      <c r="H124" s="101"/>
      <c r="I124" s="101">
        <v>233.63</v>
      </c>
    </row>
    <row r="125" spans="2:9" ht="14.25">
      <c r="B125" s="92">
        <v>122</v>
      </c>
      <c r="C125" s="163" t="s">
        <v>28</v>
      </c>
      <c r="D125" s="163">
        <v>40820</v>
      </c>
      <c r="E125" s="69" t="s">
        <v>634</v>
      </c>
      <c r="F125" s="92" t="s">
        <v>14</v>
      </c>
      <c r="G125" s="260"/>
    </row>
    <row r="126" spans="2:9" ht="14.25">
      <c r="B126" s="92">
        <v>123</v>
      </c>
      <c r="C126" s="163" t="s">
        <v>28</v>
      </c>
      <c r="D126" s="163">
        <v>41093</v>
      </c>
      <c r="E126" s="69" t="s">
        <v>635</v>
      </c>
      <c r="F126" s="92" t="s">
        <v>14</v>
      </c>
      <c r="G126" s="260"/>
    </row>
    <row r="127" spans="2:9" ht="14.25">
      <c r="B127" s="92">
        <v>124</v>
      </c>
      <c r="C127" s="163" t="s">
        <v>28</v>
      </c>
      <c r="D127" s="163">
        <v>40944</v>
      </c>
      <c r="E127" s="69" t="s">
        <v>636</v>
      </c>
      <c r="F127" s="92" t="s">
        <v>14</v>
      </c>
      <c r="G127" s="260"/>
    </row>
    <row r="128" spans="2:9" ht="14.25">
      <c r="B128" s="92">
        <v>125</v>
      </c>
      <c r="C128" s="163" t="s">
        <v>28</v>
      </c>
      <c r="D128" s="163">
        <v>40818</v>
      </c>
      <c r="E128" s="69" t="s">
        <v>637</v>
      </c>
      <c r="F128" s="92" t="s">
        <v>14</v>
      </c>
      <c r="G128" s="260"/>
    </row>
    <row r="129" spans="2:7" ht="14.25">
      <c r="B129" s="92">
        <v>126</v>
      </c>
      <c r="C129" s="163" t="s">
        <v>28</v>
      </c>
      <c r="D129" s="163">
        <v>40811</v>
      </c>
      <c r="E129" s="69" t="s">
        <v>638</v>
      </c>
      <c r="F129" s="92" t="s">
        <v>14</v>
      </c>
      <c r="G129" s="260"/>
    </row>
    <row r="130" spans="2:7" ht="14.25">
      <c r="B130" s="92">
        <v>127</v>
      </c>
      <c r="C130" s="163" t="s">
        <v>28</v>
      </c>
      <c r="D130" s="163">
        <v>40931</v>
      </c>
      <c r="E130" s="69" t="s">
        <v>639</v>
      </c>
      <c r="F130" s="92" t="s">
        <v>14</v>
      </c>
      <c r="G130" s="260"/>
    </row>
  </sheetData>
  <autoFilter ref="B2:G119" xr:uid="{00000000-0001-0000-0100-000000000000}">
    <sortState xmlns:xlrd2="http://schemas.microsoft.com/office/spreadsheetml/2017/richdata2" ref="B5:G119">
      <sortCondition descending="1" ref="C2:C119"/>
    </sortState>
  </autoFilter>
  <sortState xmlns:xlrd2="http://schemas.microsoft.com/office/spreadsheetml/2017/richdata2" ref="B4:G98">
    <sortCondition ref="C4:C98"/>
  </sortState>
  <mergeCells count="9">
    <mergeCell ref="H2:H3"/>
    <mergeCell ref="I2:I3"/>
    <mergeCell ref="B1:G1"/>
    <mergeCell ref="B2:B3"/>
    <mergeCell ref="C2:C3"/>
    <mergeCell ref="D2:D3"/>
    <mergeCell ref="E2:E3"/>
    <mergeCell ref="F2:F3"/>
    <mergeCell ref="G2:G3"/>
  </mergeCells>
  <pageMargins left="0.51181102362204722" right="0.51181102362204722" top="0.78740157480314965" bottom="0.78740157480314965" header="0.51181102362204722" footer="0.51181102362204722"/>
  <pageSetup paperSize="9" scale="54" fitToHeight="0" orientation="portrait" r:id="rId1"/>
  <rowBreaks count="1" manualBreakCount="1">
    <brk id="63" min="1" max="6" man="1"/>
  </rowBreaks>
  <colBreaks count="1" manualBreakCount="1">
    <brk id="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S63"/>
  <sheetViews>
    <sheetView view="pageBreakPreview" topLeftCell="A42" zoomScaleNormal="100" workbookViewId="0">
      <selection activeCell="J84" sqref="J84"/>
    </sheetView>
  </sheetViews>
  <sheetFormatPr defaultColWidth="9.140625" defaultRowHeight="12.75"/>
  <cols>
    <col min="1" max="1" width="2.42578125" style="7" customWidth="1"/>
    <col min="2" max="2" width="1" style="7" customWidth="1"/>
    <col min="3" max="3" width="5.85546875" style="7" customWidth="1"/>
    <col min="4" max="4" width="35.140625" style="7" customWidth="1"/>
    <col min="5" max="7" width="14.140625" style="7" customWidth="1"/>
    <col min="8" max="8" width="17.42578125" style="7" customWidth="1"/>
    <col min="9" max="9" width="0.85546875" style="7" customWidth="1"/>
    <col min="10" max="10" width="9.5703125" style="7" customWidth="1"/>
    <col min="11" max="11" width="3.85546875" style="7" customWidth="1"/>
    <col min="12" max="17" width="9.140625" style="7"/>
    <col min="18" max="18" width="3.140625" style="7" customWidth="1"/>
    <col min="19" max="16384" width="9.140625" style="7"/>
  </cols>
  <sheetData>
    <row r="2" spans="1:14" s="9" customFormat="1" ht="12.75" customHeight="1">
      <c r="A2" s="8"/>
      <c r="B2" s="8"/>
      <c r="C2" s="8"/>
      <c r="D2" s="8"/>
      <c r="E2" s="8"/>
      <c r="F2" s="8"/>
      <c r="G2" s="8"/>
      <c r="H2" s="8"/>
      <c r="I2" s="8"/>
    </row>
    <row r="3" spans="1:14" s="9" customFormat="1" ht="12.75" customHeight="1">
      <c r="A3" s="10"/>
      <c r="B3" s="10"/>
      <c r="C3" s="250"/>
      <c r="D3" s="251" t="s">
        <v>295</v>
      </c>
      <c r="E3" s="251"/>
      <c r="F3" s="251"/>
      <c r="G3" s="251"/>
      <c r="H3" s="251"/>
      <c r="I3" s="10"/>
    </row>
    <row r="4" spans="1:14" s="9" customFormat="1" ht="12.75" customHeight="1">
      <c r="A4" s="10"/>
      <c r="B4" s="10"/>
      <c r="C4" s="250"/>
      <c r="D4" s="252" t="s">
        <v>296</v>
      </c>
      <c r="E4" s="252"/>
      <c r="F4" s="252"/>
      <c r="G4" s="252"/>
      <c r="H4" s="252"/>
      <c r="I4" s="10"/>
    </row>
    <row r="5" spans="1:14" s="9" customFormat="1" ht="12.75" customHeight="1">
      <c r="A5" s="10"/>
      <c r="B5" s="10"/>
      <c r="C5" s="250"/>
      <c r="D5" s="10"/>
      <c r="E5" s="10"/>
      <c r="F5" s="10"/>
      <c r="G5" s="10"/>
      <c r="H5" s="10"/>
      <c r="I5" s="10"/>
    </row>
    <row r="6" spans="1:14" s="9" customFormat="1" ht="12.75" customHeight="1">
      <c r="A6" s="10"/>
      <c r="B6" s="10"/>
      <c r="C6" s="250"/>
      <c r="D6" s="10"/>
      <c r="E6" s="10"/>
      <c r="F6" s="10"/>
      <c r="G6" s="10"/>
      <c r="H6" s="10"/>
      <c r="I6" s="10"/>
    </row>
    <row r="7" spans="1:14" s="9" customFormat="1" ht="12.75" customHeight="1">
      <c r="A7" s="252" t="s">
        <v>297</v>
      </c>
      <c r="B7" s="252"/>
      <c r="C7" s="252"/>
      <c r="D7" s="252"/>
      <c r="E7" s="252"/>
      <c r="F7" s="252"/>
      <c r="G7" s="252"/>
      <c r="H7" s="252"/>
      <c r="I7" s="252"/>
    </row>
    <row r="8" spans="1:14" s="9" customFormat="1" ht="12.75" customHeight="1">
      <c r="A8" s="10"/>
      <c r="B8" s="10"/>
      <c r="C8" s="10"/>
      <c r="D8" s="10"/>
      <c r="E8" s="10"/>
      <c r="F8" s="10"/>
      <c r="G8" s="10"/>
      <c r="H8" s="10"/>
      <c r="I8" s="10"/>
    </row>
    <row r="10" spans="1:14" s="11" customFormat="1" ht="15" customHeight="1">
      <c r="C10" s="253" t="s">
        <v>298</v>
      </c>
      <c r="D10" s="253"/>
      <c r="E10" s="253"/>
      <c r="F10" s="253"/>
      <c r="G10" s="253"/>
      <c r="H10" s="253"/>
      <c r="L10" s="11">
        <v>65</v>
      </c>
    </row>
    <row r="11" spans="1:14" s="11" customFormat="1" ht="15" customHeight="1">
      <c r="C11" s="13"/>
      <c r="D11" s="14"/>
      <c r="E11" s="14"/>
      <c r="F11" s="14"/>
      <c r="G11" s="14"/>
      <c r="H11" s="13"/>
      <c r="N11" s="15"/>
    </row>
    <row r="12" spans="1:14" s="11" customFormat="1" ht="15" customHeight="1">
      <c r="A12" s="8"/>
      <c r="B12" s="8"/>
      <c r="C12" s="12"/>
      <c r="D12" s="16" t="s">
        <v>299</v>
      </c>
      <c r="E12" s="12" t="s">
        <v>300</v>
      </c>
      <c r="F12" s="12" t="s">
        <v>301</v>
      </c>
      <c r="G12" s="12" t="s">
        <v>302</v>
      </c>
      <c r="H12" s="17" t="s">
        <v>303</v>
      </c>
      <c r="I12" s="8"/>
      <c r="N12" s="15"/>
    </row>
    <row r="13" spans="1:14" s="11" customFormat="1" ht="15" customHeight="1">
      <c r="C13" s="18" t="s">
        <v>304</v>
      </c>
      <c r="D13" s="19" t="s">
        <v>305</v>
      </c>
      <c r="E13" s="20">
        <v>1.4999999999999999E-2</v>
      </c>
      <c r="F13" s="20">
        <v>3.4500000000000003E-2</v>
      </c>
      <c r="G13" s="20">
        <v>4.4900000000000002E-2</v>
      </c>
      <c r="H13" s="21">
        <v>3.4500000000000003E-2</v>
      </c>
      <c r="J13" s="15"/>
      <c r="L13" s="22"/>
      <c r="N13" s="15"/>
    </row>
    <row r="14" spans="1:14" s="8" customFormat="1" ht="15" customHeight="1">
      <c r="A14" s="11"/>
      <c r="B14" s="11"/>
      <c r="C14" s="23" t="s">
        <v>306</v>
      </c>
      <c r="D14" s="24" t="s">
        <v>307</v>
      </c>
      <c r="E14" s="25">
        <v>3.0000000000000001E-3</v>
      </c>
      <c r="F14" s="25">
        <v>4.7999999999999996E-3</v>
      </c>
      <c r="G14" s="25">
        <v>8.2000000000000007E-3</v>
      </c>
      <c r="H14" s="26">
        <v>4.7999999999999996E-3</v>
      </c>
      <c r="I14" s="11"/>
      <c r="J14" s="15"/>
      <c r="L14" s="22"/>
      <c r="N14" s="27"/>
    </row>
    <row r="15" spans="1:14" s="11" customFormat="1" ht="15" customHeight="1">
      <c r="C15" s="23" t="s">
        <v>308</v>
      </c>
      <c r="D15" s="24" t="s">
        <v>309</v>
      </c>
      <c r="E15" s="25">
        <v>5.5999999999999999E-3</v>
      </c>
      <c r="F15" s="25">
        <v>8.5000000000000006E-3</v>
      </c>
      <c r="G15" s="25">
        <v>8.8999999999999999E-3</v>
      </c>
      <c r="H15" s="26">
        <v>8.5000000000000006E-3</v>
      </c>
      <c r="J15" s="15"/>
      <c r="L15" s="22"/>
      <c r="N15" s="15"/>
    </row>
    <row r="16" spans="1:14" s="11" customFormat="1" ht="15" customHeight="1">
      <c r="C16" s="28" t="s">
        <v>310</v>
      </c>
      <c r="D16" s="29" t="s">
        <v>311</v>
      </c>
      <c r="E16" s="25">
        <v>8.5000000000000006E-3</v>
      </c>
      <c r="F16" s="25">
        <v>8.5000000000000006E-3</v>
      </c>
      <c r="G16" s="25">
        <v>1.11E-2</v>
      </c>
      <c r="H16" s="26">
        <v>8.5000000000000006E-3</v>
      </c>
      <c r="J16" s="15"/>
      <c r="L16" s="22"/>
      <c r="N16" s="15"/>
    </row>
    <row r="17" spans="1:14" s="11" customFormat="1" ht="15" customHeight="1">
      <c r="C17" s="28" t="s">
        <v>312</v>
      </c>
      <c r="D17" s="29" t="s">
        <v>313</v>
      </c>
      <c r="E17" s="25">
        <v>3.5000000000000003E-2</v>
      </c>
      <c r="F17" s="25">
        <v>5.11E-2</v>
      </c>
      <c r="G17" s="25">
        <v>6.2199999999999998E-2</v>
      </c>
      <c r="H17" s="26">
        <v>3.9600000000000003E-2</v>
      </c>
      <c r="J17" s="15"/>
      <c r="L17" s="22"/>
      <c r="N17" s="15"/>
    </row>
    <row r="18" spans="1:14" s="11" customFormat="1" ht="15" customHeight="1">
      <c r="C18" s="28" t="s">
        <v>314</v>
      </c>
      <c r="D18" s="29" t="s">
        <v>315</v>
      </c>
      <c r="E18" s="25">
        <v>3.6499999999999998E-2</v>
      </c>
      <c r="F18" s="25">
        <v>3.6499999999999998E-2</v>
      </c>
      <c r="G18" s="25">
        <v>3.6499999999999998E-2</v>
      </c>
      <c r="H18" s="26">
        <v>3.6499999999999998E-2</v>
      </c>
      <c r="J18" s="15"/>
      <c r="L18" s="22"/>
    </row>
    <row r="19" spans="1:14" s="11" customFormat="1" ht="15" customHeight="1">
      <c r="C19" s="30" t="s">
        <v>316</v>
      </c>
      <c r="D19" s="31" t="s">
        <v>317</v>
      </c>
      <c r="E19" s="32">
        <v>0</v>
      </c>
      <c r="F19" s="32">
        <v>0</v>
      </c>
      <c r="G19" s="32">
        <v>0</v>
      </c>
      <c r="H19" s="33">
        <v>0</v>
      </c>
      <c r="J19" s="15"/>
      <c r="L19" s="22"/>
      <c r="N19" s="34"/>
    </row>
    <row r="20" spans="1:14" s="11" customFormat="1" ht="8.25" customHeight="1">
      <c r="C20" s="35"/>
      <c r="D20" s="36"/>
      <c r="E20" s="36"/>
      <c r="F20" s="36"/>
      <c r="G20" s="36"/>
      <c r="H20" s="37"/>
      <c r="J20" s="15"/>
    </row>
    <row r="21" spans="1:14" s="11" customFormat="1" ht="8.25" customHeight="1">
      <c r="C21" s="38"/>
      <c r="D21" s="39"/>
      <c r="E21" s="40"/>
      <c r="F21" s="40"/>
      <c r="G21" s="40"/>
      <c r="H21" s="41"/>
      <c r="J21" s="15"/>
    </row>
    <row r="22" spans="1:14" s="11" customFormat="1" ht="15" customHeight="1">
      <c r="A22" s="8"/>
      <c r="B22" s="8"/>
      <c r="C22" s="253" t="s">
        <v>318</v>
      </c>
      <c r="D22" s="253"/>
      <c r="E22" s="42">
        <v>0.111</v>
      </c>
      <c r="F22" s="42">
        <v>0.14019999999999999</v>
      </c>
      <c r="G22" s="42">
        <v>0.16800000000000001</v>
      </c>
      <c r="H22" s="43">
        <f>((1+H13+H14+H15)*(1+H16)*(1+H17)/(1-H18-H19))-1</f>
        <v>0.14016800153606646</v>
      </c>
      <c r="I22" s="8"/>
      <c r="J22" s="15"/>
    </row>
    <row r="23" spans="1:14">
      <c r="J23" s="15"/>
    </row>
    <row r="24" spans="1:14">
      <c r="J24" s="15"/>
    </row>
    <row r="25" spans="1:14">
      <c r="J25" s="15"/>
    </row>
    <row r="26" spans="1:14">
      <c r="A26" s="11"/>
      <c r="B26" s="11"/>
      <c r="C26" s="253" t="s">
        <v>319</v>
      </c>
      <c r="D26" s="253"/>
      <c r="E26" s="253"/>
      <c r="F26" s="253"/>
      <c r="G26" s="253"/>
      <c r="H26" s="253"/>
      <c r="J26" s="15"/>
    </row>
    <row r="27" spans="1:14">
      <c r="A27" s="11"/>
      <c r="B27" s="11"/>
      <c r="C27" s="13"/>
      <c r="D27" s="14"/>
      <c r="E27" s="14"/>
      <c r="F27" s="14"/>
      <c r="G27" s="14"/>
      <c r="H27" s="13"/>
      <c r="J27" s="15"/>
    </row>
    <row r="28" spans="1:14">
      <c r="A28" s="8"/>
      <c r="B28" s="8"/>
      <c r="C28" s="12"/>
      <c r="D28" s="16" t="s">
        <v>299</v>
      </c>
      <c r="E28" s="12" t="s">
        <v>300</v>
      </c>
      <c r="F28" s="12" t="s">
        <v>301</v>
      </c>
      <c r="G28" s="12" t="s">
        <v>302</v>
      </c>
      <c r="H28" s="44" t="s">
        <v>303</v>
      </c>
      <c r="J28" s="15"/>
    </row>
    <row r="29" spans="1:14">
      <c r="A29" s="11"/>
      <c r="B29" s="11"/>
      <c r="C29" s="18" t="s">
        <v>304</v>
      </c>
      <c r="D29" s="19" t="s">
        <v>305</v>
      </c>
      <c r="E29" s="20">
        <v>3.4299999999999997E-2</v>
      </c>
      <c r="F29" s="20">
        <v>4.9299999999999997E-2</v>
      </c>
      <c r="G29" s="20">
        <v>6.7100000000000007E-2</v>
      </c>
      <c r="H29" s="45">
        <f>E29</f>
        <v>3.4299999999999997E-2</v>
      </c>
    </row>
    <row r="30" spans="1:14">
      <c r="A30" s="11"/>
      <c r="B30" s="11"/>
      <c r="C30" s="23" t="s">
        <v>306</v>
      </c>
      <c r="D30" s="24" t="s">
        <v>307</v>
      </c>
      <c r="E30" s="25">
        <v>2.8E-3</v>
      </c>
      <c r="F30" s="25">
        <v>4.8999999999999998E-3</v>
      </c>
      <c r="G30" s="25">
        <v>7.4999999999999997E-3</v>
      </c>
      <c r="H30" s="46">
        <v>4.8999999999999998E-3</v>
      </c>
    </row>
    <row r="31" spans="1:14">
      <c r="A31" s="11"/>
      <c r="B31" s="11"/>
      <c r="C31" s="23" t="s">
        <v>308</v>
      </c>
      <c r="D31" s="24" t="s">
        <v>309</v>
      </c>
      <c r="E31" s="25">
        <v>0.01</v>
      </c>
      <c r="F31" s="25">
        <v>1.3899999999999999E-2</v>
      </c>
      <c r="G31" s="25">
        <v>1.7399999999999999E-2</v>
      </c>
      <c r="H31" s="46">
        <v>1.3100000000000001E-2</v>
      </c>
    </row>
    <row r="32" spans="1:14">
      <c r="A32" s="11"/>
      <c r="B32" s="11"/>
      <c r="C32" s="28" t="s">
        <v>310</v>
      </c>
      <c r="D32" s="29" t="s">
        <v>311</v>
      </c>
      <c r="E32" s="25">
        <v>9.4000000000000004E-3</v>
      </c>
      <c r="F32" s="25">
        <v>9.9000000000000008E-3</v>
      </c>
      <c r="G32" s="25">
        <v>1.17E-2</v>
      </c>
      <c r="H32" s="46">
        <v>9.9000000000000008E-3</v>
      </c>
    </row>
    <row r="33" spans="1:19">
      <c r="A33" s="11"/>
      <c r="B33" s="11"/>
      <c r="C33" s="28" t="s">
        <v>312</v>
      </c>
      <c r="D33" s="29" t="s">
        <v>313</v>
      </c>
      <c r="E33" s="25">
        <v>6.7400000000000002E-2</v>
      </c>
      <c r="F33" s="25">
        <v>8.0399999999999999E-2</v>
      </c>
      <c r="G33" s="25">
        <v>9.4E-2</v>
      </c>
      <c r="H33" s="46">
        <f>E33</f>
        <v>6.7400000000000002E-2</v>
      </c>
    </row>
    <row r="34" spans="1:19">
      <c r="A34" s="11"/>
      <c r="B34" s="11"/>
      <c r="C34" s="28" t="s">
        <v>314</v>
      </c>
      <c r="D34" s="29" t="s">
        <v>315</v>
      </c>
      <c r="E34" s="25">
        <v>3.6499999999999998E-2</v>
      </c>
      <c r="F34" s="25">
        <v>3.6499999999999998E-2</v>
      </c>
      <c r="G34" s="25">
        <v>3.6499999999999998E-2</v>
      </c>
      <c r="H34" s="46">
        <v>3.6499999999999998E-2</v>
      </c>
    </row>
    <row r="35" spans="1:19">
      <c r="A35" s="11"/>
      <c r="B35" s="11"/>
      <c r="C35" s="30" t="s">
        <v>316</v>
      </c>
      <c r="D35" s="31" t="s">
        <v>317</v>
      </c>
      <c r="E35" s="32">
        <v>0.05</v>
      </c>
      <c r="F35" s="32">
        <v>0.05</v>
      </c>
      <c r="G35" s="32">
        <v>0.05</v>
      </c>
      <c r="H35" s="47">
        <v>0.05</v>
      </c>
    </row>
    <row r="36" spans="1:19" ht="8.25" customHeight="1">
      <c r="A36" s="11"/>
      <c r="B36" s="11"/>
      <c r="C36" s="35"/>
      <c r="D36" s="36"/>
      <c r="E36" s="36"/>
      <c r="F36" s="36"/>
      <c r="G36" s="36"/>
      <c r="H36" s="37"/>
    </row>
    <row r="37" spans="1:19" ht="8.25" customHeight="1">
      <c r="A37" s="11"/>
      <c r="B37" s="11"/>
      <c r="C37" s="38"/>
      <c r="D37" s="39"/>
      <c r="E37" s="39"/>
      <c r="F37" s="39"/>
      <c r="G37" s="39"/>
      <c r="H37" s="41"/>
    </row>
    <row r="38" spans="1:19">
      <c r="A38" s="8"/>
      <c r="B38" s="8"/>
      <c r="C38" s="253" t="s">
        <v>318</v>
      </c>
      <c r="D38" s="253"/>
      <c r="E38" s="42">
        <v>0.20760000000000001</v>
      </c>
      <c r="F38" s="42">
        <v>0.24179999999999999</v>
      </c>
      <c r="G38" s="42">
        <v>0.26440000000000002</v>
      </c>
      <c r="H38" s="43">
        <f>((1+H29+H30+H31)*(1+H32)*(1+H33)/(1-H34-H35))-1</f>
        <v>0.24175692139901472</v>
      </c>
    </row>
    <row r="39" spans="1:19">
      <c r="M39" s="254"/>
      <c r="N39" s="254"/>
      <c r="O39" s="254"/>
      <c r="P39" s="254"/>
      <c r="Q39" s="254"/>
      <c r="R39" s="254"/>
      <c r="S39" s="254"/>
    </row>
    <row r="40" spans="1:19">
      <c r="M40" s="254"/>
      <c r="N40" s="254"/>
      <c r="O40" s="254"/>
      <c r="P40" s="254"/>
      <c r="Q40" s="254"/>
      <c r="R40" s="254"/>
      <c r="S40" s="254"/>
    </row>
    <row r="41" spans="1:19">
      <c r="A41" s="49"/>
      <c r="B41" s="49"/>
      <c r="C41" s="255" t="s">
        <v>320</v>
      </c>
      <c r="D41" s="255"/>
      <c r="E41" s="255"/>
      <c r="F41" s="255"/>
      <c r="G41" s="255"/>
      <c r="H41" s="255"/>
    </row>
    <row r="42" spans="1:19">
      <c r="A42" s="50"/>
      <c r="B42" s="50"/>
      <c r="C42" s="255"/>
      <c r="D42" s="255"/>
      <c r="E42" s="255"/>
      <c r="F42" s="255"/>
      <c r="G42" s="255"/>
      <c r="H42" s="255"/>
    </row>
    <row r="43" spans="1:19">
      <c r="A43" s="50"/>
      <c r="B43" s="50"/>
      <c r="C43" s="48"/>
      <c r="D43" s="48"/>
      <c r="E43" s="48"/>
      <c r="F43" s="48"/>
      <c r="G43" s="48"/>
      <c r="H43" s="48"/>
    </row>
    <row r="45" spans="1:19">
      <c r="C45" s="9" t="s">
        <v>321</v>
      </c>
      <c r="D45" s="9" t="s">
        <v>322</v>
      </c>
    </row>
    <row r="46" spans="1:19">
      <c r="D46" s="7" t="s">
        <v>323</v>
      </c>
    </row>
    <row r="47" spans="1:19" ht="6" customHeight="1"/>
    <row r="48" spans="1:19">
      <c r="D48" s="9" t="s">
        <v>324</v>
      </c>
    </row>
    <row r="49" spans="1:9">
      <c r="D49" s="7" t="s">
        <v>325</v>
      </c>
    </row>
    <row r="50" spans="1:9" ht="6" customHeight="1"/>
    <row r="51" spans="1:9">
      <c r="D51" s="9" t="s">
        <v>326</v>
      </c>
    </row>
    <row r="56" spans="1:9">
      <c r="A56" s="9" t="s">
        <v>327</v>
      </c>
      <c r="B56" s="9"/>
      <c r="C56" s="248" t="s">
        <v>601</v>
      </c>
      <c r="D56" s="248"/>
      <c r="E56" s="248"/>
      <c r="F56" s="248"/>
      <c r="G56" s="248"/>
      <c r="H56" s="248"/>
      <c r="I56" s="248"/>
    </row>
    <row r="57" spans="1:9" ht="11.25" customHeight="1">
      <c r="C57" s="249" t="s">
        <v>602</v>
      </c>
      <c r="D57" s="249"/>
      <c r="E57" s="249"/>
      <c r="F57" s="249"/>
      <c r="G57" s="249"/>
      <c r="H57" s="249"/>
      <c r="I57" s="249"/>
    </row>
    <row r="59" spans="1:9">
      <c r="C59" s="248" t="s">
        <v>603</v>
      </c>
      <c r="D59" s="248"/>
      <c r="E59" s="248"/>
      <c r="F59" s="248"/>
      <c r="G59" s="248"/>
      <c r="H59" s="248"/>
      <c r="I59" s="248"/>
    </row>
    <row r="60" spans="1:9">
      <c r="C60" s="249" t="s">
        <v>602</v>
      </c>
      <c r="D60" s="249"/>
      <c r="E60" s="249"/>
      <c r="F60" s="249"/>
      <c r="G60" s="249"/>
      <c r="H60" s="249"/>
      <c r="I60" s="249"/>
    </row>
    <row r="61" spans="1:9">
      <c r="F61" s="51"/>
    </row>
    <row r="62" spans="1:9">
      <c r="C62" s="248" t="s">
        <v>646</v>
      </c>
      <c r="D62" s="248"/>
      <c r="E62" s="248"/>
      <c r="F62" s="248"/>
      <c r="G62" s="248"/>
      <c r="H62" s="248"/>
      <c r="I62" s="248"/>
    </row>
    <row r="63" spans="1:9">
      <c r="C63" s="249" t="s">
        <v>602</v>
      </c>
      <c r="D63" s="249"/>
      <c r="E63" s="249"/>
      <c r="F63" s="249"/>
      <c r="G63" s="249"/>
      <c r="H63" s="249"/>
      <c r="I63" s="249"/>
    </row>
  </sheetData>
  <mergeCells count="17">
    <mergeCell ref="M39:S39"/>
    <mergeCell ref="M40:S40"/>
    <mergeCell ref="C41:H42"/>
    <mergeCell ref="C56:I56"/>
    <mergeCell ref="C57:I57"/>
    <mergeCell ref="C62:I62"/>
    <mergeCell ref="C63:I63"/>
    <mergeCell ref="C60:I60"/>
    <mergeCell ref="C3:C6"/>
    <mergeCell ref="D3:H3"/>
    <mergeCell ref="D4:H4"/>
    <mergeCell ref="A7:I7"/>
    <mergeCell ref="C10:H10"/>
    <mergeCell ref="C22:D22"/>
    <mergeCell ref="C26:H26"/>
    <mergeCell ref="C38:D38"/>
    <mergeCell ref="C59:I59"/>
  </mergeCells>
  <pageMargins left="0.23622047244094491" right="0.23622047244094491" top="0.74803149606299213" bottom="0.74803149606299213" header="0.31496062992125984" footer="0.31496062992125984"/>
  <pageSetup paperSize="9" scale="89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1-  ORÇ. ANALÍTICO</vt:lpstr>
      <vt:lpstr>2- CRONOGRAMA</vt:lpstr>
      <vt:lpstr>3 - SERV. TABELAS OFICIAIS</vt:lpstr>
      <vt:lpstr>4 - BDI </vt:lpstr>
      <vt:lpstr>'1-  ORÇ. ANALÍTICO'!Area_de_impressao</vt:lpstr>
      <vt:lpstr>'2- CRONOGRAMA'!Area_de_impressao</vt:lpstr>
      <vt:lpstr>'3 - SERV. TABELAS OFICIAIS'!Area_de_impressao</vt:lpstr>
      <vt:lpstr>'4 - BDI '!Area_de_impressao</vt:lpstr>
      <vt:lpstr>'1-  ORÇ. ANALÍTICO'!Excel_BuiltIn_Print_Area_1</vt:lpstr>
      <vt:lpstr>'1-  ORÇ. ANALÍTICO'!Titulos_de_impressao</vt:lpstr>
      <vt:lpstr>'2- CRONOGRAMA'!Titulos_de_impressao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Suzana Maria de Oliveira</dc:creator>
  <dc:description/>
  <cp:lastModifiedBy>Marcos Aurelio Tiago de Olivera</cp:lastModifiedBy>
  <cp:revision>8</cp:revision>
  <cp:lastPrinted>2025-02-24T11:01:06Z</cp:lastPrinted>
  <dcterms:created xsi:type="dcterms:W3CDTF">2016-04-11T12:32:44Z</dcterms:created>
  <dcterms:modified xsi:type="dcterms:W3CDTF">2025-02-24T13:07:29Z</dcterms:modified>
  <dc:language>pt-BR</dc:language>
</cp:coreProperties>
</file>